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necuador-my.sharepoint.com/personal/anais_vasconez_epn_edu_ec/Documents/Escritorio/Research/Comparación alturas Cotopaxi/Review/Supplementary Material 2/"/>
    </mc:Choice>
  </mc:AlternateContent>
  <xr:revisionPtr revIDLastSave="520" documentId="8_{3C94AA3C-C5C8-4B0B-A954-B0030152A23B}" xr6:coauthVersionLast="47" xr6:coauthVersionMax="47" xr10:uidLastSave="{2B1A7045-7299-493E-BBC6-80C96DD95EA1}"/>
  <bookViews>
    <workbookView xWindow="10605" yWindow="4320" windowWidth="15045" windowHeight="10350" xr2:uid="{CD32DBC2-CBCA-4C95-B047-A1BFD173AEB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BF32" i="1"/>
  <c r="BG32" i="1"/>
  <c r="BI31" i="1"/>
  <c r="BG31" i="1"/>
  <c r="BF31" i="1"/>
  <c r="BC31" i="1"/>
  <c r="AW32" i="1"/>
  <c r="AX32" i="1"/>
  <c r="AQ32" i="1"/>
  <c r="AR32" i="1"/>
  <c r="AX31" i="1"/>
  <c r="AW31" i="1"/>
  <c r="AT31" i="1"/>
  <c r="AR31" i="1"/>
  <c r="AQ31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5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5" i="1"/>
  <c r="BA31" i="1" l="1"/>
  <c r="BB31" i="1"/>
  <c r="BA32" i="1"/>
  <c r="BB32" i="1"/>
  <c r="BA33" i="1"/>
  <c r="BB33" i="1"/>
  <c r="BA34" i="1"/>
  <c r="BB34" i="1"/>
  <c r="BA35" i="1"/>
  <c r="BB35" i="1"/>
  <c r="BA36" i="1"/>
  <c r="BB36" i="1"/>
  <c r="BA37" i="1"/>
  <c r="BB37" i="1"/>
  <c r="BA38" i="1"/>
  <c r="BB38" i="1"/>
  <c r="BA39" i="1"/>
  <c r="BB39" i="1"/>
  <c r="BA40" i="1"/>
  <c r="BB40" i="1"/>
  <c r="BA41" i="1"/>
  <c r="BB41" i="1"/>
  <c r="BA42" i="1"/>
  <c r="BB42" i="1"/>
  <c r="BA43" i="1"/>
  <c r="BB43" i="1"/>
  <c r="BA44" i="1"/>
  <c r="BB44" i="1"/>
  <c r="BA45" i="1"/>
  <c r="BB45" i="1"/>
  <c r="BA46" i="1"/>
  <c r="BB46" i="1"/>
  <c r="BA47" i="1"/>
  <c r="BB47" i="1"/>
  <c r="BA48" i="1"/>
  <c r="BB48" i="1"/>
  <c r="BA49" i="1"/>
  <c r="BB49" i="1"/>
  <c r="BA50" i="1"/>
  <c r="BB50" i="1"/>
  <c r="BB30" i="1"/>
  <c r="BA30" i="1"/>
  <c r="F30" i="1"/>
  <c r="AL31" i="1"/>
  <c r="AM31" i="1"/>
  <c r="AL32" i="1"/>
  <c r="AM32" i="1"/>
  <c r="AL33" i="1"/>
  <c r="AM33" i="1"/>
  <c r="AL34" i="1"/>
  <c r="AM34" i="1"/>
  <c r="AL35" i="1"/>
  <c r="AM35" i="1"/>
  <c r="AL36" i="1"/>
  <c r="AM36" i="1"/>
  <c r="AL37" i="1"/>
  <c r="AM37" i="1"/>
  <c r="AL38" i="1"/>
  <c r="AM38" i="1"/>
  <c r="AL39" i="1"/>
  <c r="AM39" i="1"/>
  <c r="AL40" i="1"/>
  <c r="AM40" i="1"/>
  <c r="AL41" i="1"/>
  <c r="AM41" i="1"/>
  <c r="AL42" i="1"/>
  <c r="AM42" i="1"/>
  <c r="AL43" i="1"/>
  <c r="AM43" i="1"/>
  <c r="AL44" i="1"/>
  <c r="AM44" i="1"/>
  <c r="AL45" i="1"/>
  <c r="AM45" i="1"/>
  <c r="AL46" i="1"/>
  <c r="AM46" i="1"/>
  <c r="AL47" i="1"/>
  <c r="AM47" i="1"/>
  <c r="AL48" i="1"/>
  <c r="AM48" i="1"/>
  <c r="AL49" i="1"/>
  <c r="AM49" i="1"/>
  <c r="AL50" i="1"/>
  <c r="AM50" i="1"/>
  <c r="AM30" i="1"/>
  <c r="AL30" i="1"/>
  <c r="E47" i="1"/>
  <c r="F47" i="1"/>
  <c r="U47" i="1"/>
  <c r="V47" i="1"/>
  <c r="X47" i="1"/>
  <c r="AC47" i="1" s="1"/>
  <c r="AD47" i="1" s="1"/>
  <c r="M21" i="1" s="1"/>
  <c r="AQ47" i="1"/>
  <c r="AR47" i="1"/>
  <c r="AW47" i="1"/>
  <c r="AX47" i="1"/>
  <c r="BF47" i="1"/>
  <c r="BG47" i="1"/>
  <c r="BL47" i="1"/>
  <c r="BM47" i="1"/>
  <c r="E48" i="1"/>
  <c r="F48" i="1"/>
  <c r="U48" i="1"/>
  <c r="V48" i="1"/>
  <c r="X48" i="1"/>
  <c r="AC48" i="1" s="1"/>
  <c r="BC48" i="1" s="1"/>
  <c r="AI48" i="1"/>
  <c r="AJ48" i="1" s="1"/>
  <c r="N22" i="1" s="1"/>
  <c r="AQ48" i="1"/>
  <c r="AR48" i="1"/>
  <c r="AW48" i="1"/>
  <c r="AX48" i="1"/>
  <c r="BF48" i="1"/>
  <c r="BG48" i="1"/>
  <c r="BL48" i="1"/>
  <c r="BM48" i="1"/>
  <c r="E49" i="1"/>
  <c r="F49" i="1"/>
  <c r="U49" i="1"/>
  <c r="V49" i="1"/>
  <c r="X49" i="1"/>
  <c r="AI49" i="1" s="1"/>
  <c r="AQ49" i="1"/>
  <c r="AR49" i="1"/>
  <c r="AW49" i="1"/>
  <c r="AX49" i="1"/>
  <c r="BF49" i="1"/>
  <c r="BG49" i="1"/>
  <c r="BL49" i="1"/>
  <c r="BM49" i="1"/>
  <c r="E50" i="1"/>
  <c r="F50" i="1"/>
  <c r="U50" i="1"/>
  <c r="V50" i="1"/>
  <c r="X50" i="1"/>
  <c r="AI50" i="1" s="1"/>
  <c r="AQ50" i="1"/>
  <c r="AR50" i="1"/>
  <c r="AW50" i="1"/>
  <c r="AX50" i="1"/>
  <c r="BF50" i="1"/>
  <c r="BG50" i="1"/>
  <c r="BL50" i="1"/>
  <c r="BM50" i="1"/>
  <c r="I21" i="1"/>
  <c r="J21" i="1"/>
  <c r="G47" i="1" s="1"/>
  <c r="P21" i="1"/>
  <c r="I22" i="1"/>
  <c r="J22" i="1"/>
  <c r="G48" i="1" s="1"/>
  <c r="P22" i="1"/>
  <c r="I23" i="1"/>
  <c r="J23" i="1"/>
  <c r="G49" i="1" s="1"/>
  <c r="P23" i="1"/>
  <c r="I24" i="1"/>
  <c r="J24" i="1"/>
  <c r="G50" i="1" s="1"/>
  <c r="L50" i="1" s="1"/>
  <c r="P24" i="1"/>
  <c r="E31" i="1"/>
  <c r="U31" i="1"/>
  <c r="V31" i="1"/>
  <c r="U32" i="1"/>
  <c r="V32" i="1"/>
  <c r="U33" i="1"/>
  <c r="V33" i="1"/>
  <c r="U34" i="1"/>
  <c r="V34" i="1"/>
  <c r="U35" i="1"/>
  <c r="V35" i="1"/>
  <c r="U36" i="1"/>
  <c r="V36" i="1"/>
  <c r="U37" i="1"/>
  <c r="V37" i="1"/>
  <c r="U38" i="1"/>
  <c r="V38" i="1"/>
  <c r="U39" i="1"/>
  <c r="V39" i="1"/>
  <c r="U40" i="1"/>
  <c r="V40" i="1"/>
  <c r="U41" i="1"/>
  <c r="V41" i="1"/>
  <c r="U42" i="1"/>
  <c r="V42" i="1"/>
  <c r="U43" i="1"/>
  <c r="V43" i="1"/>
  <c r="U44" i="1"/>
  <c r="V44" i="1"/>
  <c r="U45" i="1"/>
  <c r="V45" i="1"/>
  <c r="U46" i="1"/>
  <c r="V46" i="1"/>
  <c r="V30" i="1"/>
  <c r="U30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AC49" i="1" l="1"/>
  <c r="BC49" i="1" s="1"/>
  <c r="BH49" i="1" s="1"/>
  <c r="U23" i="1" s="1"/>
  <c r="AI47" i="1"/>
  <c r="AC50" i="1"/>
  <c r="BC50" i="1" s="1"/>
  <c r="BH50" i="1" s="1"/>
  <c r="U24" i="1" s="1"/>
  <c r="R49" i="1"/>
  <c r="AT49" i="1" s="1"/>
  <c r="AY49" i="1" s="1"/>
  <c r="T23" i="1" s="1"/>
  <c r="L49" i="1"/>
  <c r="M49" i="1" s="1"/>
  <c r="K23" i="1" s="1"/>
  <c r="R48" i="1"/>
  <c r="AT48" i="1" s="1"/>
  <c r="AY48" i="1" s="1"/>
  <c r="T22" i="1" s="1"/>
  <c r="L48" i="1"/>
  <c r="L47" i="1"/>
  <c r="M47" i="1" s="1"/>
  <c r="R47" i="1"/>
  <c r="AT47" i="1" s="1"/>
  <c r="AY47" i="1" s="1"/>
  <c r="AD49" i="1"/>
  <c r="M23" i="1" s="1"/>
  <c r="AD48" i="1"/>
  <c r="M22" i="1" s="1"/>
  <c r="BH48" i="1"/>
  <c r="U22" i="1" s="1"/>
  <c r="AN50" i="1"/>
  <c r="AS50" i="1" s="1"/>
  <c r="S24" i="1" s="1"/>
  <c r="M50" i="1"/>
  <c r="K24" i="1" s="1"/>
  <c r="AN47" i="1"/>
  <c r="AS47" i="1" s="1"/>
  <c r="AJ50" i="1"/>
  <c r="N24" i="1" s="1"/>
  <c r="BI50" i="1"/>
  <c r="BN50" i="1" s="1"/>
  <c r="V24" i="1" s="1"/>
  <c r="AJ49" i="1"/>
  <c r="N23" i="1" s="1"/>
  <c r="BI49" i="1"/>
  <c r="BN49" i="1" s="1"/>
  <c r="V23" i="1" s="1"/>
  <c r="S48" i="1"/>
  <c r="L22" i="1" s="1"/>
  <c r="BC47" i="1"/>
  <c r="BH47" i="1" s="1"/>
  <c r="U21" i="1" s="1"/>
  <c r="R50" i="1"/>
  <c r="BI48" i="1"/>
  <c r="BN48" i="1" s="1"/>
  <c r="V22" i="1" s="1"/>
  <c r="G32" i="1"/>
  <c r="J7" i="1"/>
  <c r="G33" i="1" s="1"/>
  <c r="J8" i="1"/>
  <c r="G34" i="1" s="1"/>
  <c r="J9" i="1"/>
  <c r="G35" i="1" s="1"/>
  <c r="J10" i="1"/>
  <c r="G36" i="1" s="1"/>
  <c r="J11" i="1"/>
  <c r="G37" i="1" s="1"/>
  <c r="J12" i="1"/>
  <c r="G38" i="1" s="1"/>
  <c r="J13" i="1"/>
  <c r="G39" i="1" s="1"/>
  <c r="J14" i="1"/>
  <c r="G40" i="1" s="1"/>
  <c r="J15" i="1"/>
  <c r="G41" i="1" s="1"/>
  <c r="J16" i="1"/>
  <c r="G42" i="1" s="1"/>
  <c r="J17" i="1"/>
  <c r="G43" i="1" s="1"/>
  <c r="J18" i="1"/>
  <c r="G44" i="1" s="1"/>
  <c r="J19" i="1"/>
  <c r="G45" i="1" s="1"/>
  <c r="J20" i="1"/>
  <c r="G46" i="1" s="1"/>
  <c r="I5" i="1"/>
  <c r="BM46" i="1"/>
  <c r="BL46" i="1"/>
  <c r="BG46" i="1"/>
  <c r="BF46" i="1"/>
  <c r="AX46" i="1"/>
  <c r="AW46" i="1"/>
  <c r="AR46" i="1"/>
  <c r="AQ46" i="1"/>
  <c r="X46" i="1"/>
  <c r="AI46" i="1" s="1"/>
  <c r="F46" i="1"/>
  <c r="BM45" i="1"/>
  <c r="BL45" i="1"/>
  <c r="BG45" i="1"/>
  <c r="BF45" i="1"/>
  <c r="AX45" i="1"/>
  <c r="AW45" i="1"/>
  <c r="AR45" i="1"/>
  <c r="AQ45" i="1"/>
  <c r="X45" i="1"/>
  <c r="AI45" i="1" s="1"/>
  <c r="F45" i="1"/>
  <c r="BM44" i="1"/>
  <c r="BL44" i="1"/>
  <c r="BG44" i="1"/>
  <c r="BF44" i="1"/>
  <c r="AX44" i="1"/>
  <c r="AW44" i="1"/>
  <c r="AR44" i="1"/>
  <c r="AQ44" i="1"/>
  <c r="X44" i="1"/>
  <c r="AI44" i="1" s="1"/>
  <c r="F44" i="1"/>
  <c r="BM43" i="1"/>
  <c r="BL43" i="1"/>
  <c r="BG43" i="1"/>
  <c r="BF43" i="1"/>
  <c r="AX43" i="1"/>
  <c r="AW43" i="1"/>
  <c r="AR43" i="1"/>
  <c r="AQ43" i="1"/>
  <c r="X43" i="1"/>
  <c r="AI43" i="1" s="1"/>
  <c r="AJ43" i="1" s="1"/>
  <c r="N17" i="1" s="1"/>
  <c r="F43" i="1"/>
  <c r="BM42" i="1"/>
  <c r="BL42" i="1"/>
  <c r="BG42" i="1"/>
  <c r="BF42" i="1"/>
  <c r="AX42" i="1"/>
  <c r="AW42" i="1"/>
  <c r="AR42" i="1"/>
  <c r="AQ42" i="1"/>
  <c r="X42" i="1"/>
  <c r="AC42" i="1" s="1"/>
  <c r="F42" i="1"/>
  <c r="BM41" i="1"/>
  <c r="BL41" i="1"/>
  <c r="BG41" i="1"/>
  <c r="BF41" i="1"/>
  <c r="AX41" i="1"/>
  <c r="AW41" i="1"/>
  <c r="AR41" i="1"/>
  <c r="AQ41" i="1"/>
  <c r="X41" i="1"/>
  <c r="AI41" i="1" s="1"/>
  <c r="AJ41" i="1" s="1"/>
  <c r="N15" i="1" s="1"/>
  <c r="F41" i="1"/>
  <c r="BM40" i="1"/>
  <c r="BL40" i="1"/>
  <c r="BG40" i="1"/>
  <c r="BF40" i="1"/>
  <c r="AX40" i="1"/>
  <c r="AW40" i="1"/>
  <c r="AR40" i="1"/>
  <c r="AQ40" i="1"/>
  <c r="X40" i="1"/>
  <c r="AI40" i="1" s="1"/>
  <c r="F40" i="1"/>
  <c r="BM39" i="1"/>
  <c r="BL39" i="1"/>
  <c r="BG39" i="1"/>
  <c r="BF39" i="1"/>
  <c r="AX39" i="1"/>
  <c r="AW39" i="1"/>
  <c r="AR39" i="1"/>
  <c r="AQ39" i="1"/>
  <c r="X39" i="1"/>
  <c r="AI39" i="1" s="1"/>
  <c r="AJ39" i="1" s="1"/>
  <c r="N13" i="1" s="1"/>
  <c r="F39" i="1"/>
  <c r="BM38" i="1"/>
  <c r="BL38" i="1"/>
  <c r="BG38" i="1"/>
  <c r="BF38" i="1"/>
  <c r="AX38" i="1"/>
  <c r="AW38" i="1"/>
  <c r="AR38" i="1"/>
  <c r="AQ38" i="1"/>
  <c r="X38" i="1"/>
  <c r="AI38" i="1" s="1"/>
  <c r="F38" i="1"/>
  <c r="BM37" i="1"/>
  <c r="BL37" i="1"/>
  <c r="BG37" i="1"/>
  <c r="BF37" i="1"/>
  <c r="AX37" i="1"/>
  <c r="AW37" i="1"/>
  <c r="AR37" i="1"/>
  <c r="AQ37" i="1"/>
  <c r="X37" i="1"/>
  <c r="AI37" i="1" s="1"/>
  <c r="AJ37" i="1" s="1"/>
  <c r="N11" i="1" s="1"/>
  <c r="F37" i="1"/>
  <c r="BM36" i="1"/>
  <c r="BL36" i="1"/>
  <c r="BG36" i="1"/>
  <c r="BF36" i="1"/>
  <c r="AX36" i="1"/>
  <c r="AW36" i="1"/>
  <c r="AR36" i="1"/>
  <c r="AQ36" i="1"/>
  <c r="X36" i="1"/>
  <c r="AI36" i="1" s="1"/>
  <c r="F36" i="1"/>
  <c r="BM35" i="1"/>
  <c r="BL35" i="1"/>
  <c r="BG35" i="1"/>
  <c r="BF35" i="1"/>
  <c r="AX35" i="1"/>
  <c r="AW35" i="1"/>
  <c r="AR35" i="1"/>
  <c r="AQ35" i="1"/>
  <c r="X35" i="1"/>
  <c r="AC35" i="1" s="1"/>
  <c r="AD35" i="1" s="1"/>
  <c r="M9" i="1" s="1"/>
  <c r="F35" i="1"/>
  <c r="BM34" i="1"/>
  <c r="BL34" i="1"/>
  <c r="BG34" i="1"/>
  <c r="BF34" i="1"/>
  <c r="AX34" i="1"/>
  <c r="AW34" i="1"/>
  <c r="AR34" i="1"/>
  <c r="AQ34" i="1"/>
  <c r="X34" i="1"/>
  <c r="AC34" i="1" s="1"/>
  <c r="F34" i="1"/>
  <c r="BM33" i="1"/>
  <c r="BL33" i="1"/>
  <c r="BG33" i="1"/>
  <c r="BF33" i="1"/>
  <c r="AX33" i="1"/>
  <c r="AW33" i="1"/>
  <c r="AR33" i="1"/>
  <c r="AQ33" i="1"/>
  <c r="X33" i="1"/>
  <c r="AI33" i="1" s="1"/>
  <c r="AJ33" i="1" s="1"/>
  <c r="N7" i="1" s="1"/>
  <c r="F33" i="1"/>
  <c r="BM32" i="1"/>
  <c r="BL32" i="1"/>
  <c r="X32" i="1"/>
  <c r="F32" i="1"/>
  <c r="BM31" i="1"/>
  <c r="BL31" i="1"/>
  <c r="X31" i="1"/>
  <c r="F31" i="1"/>
  <c r="P20" i="1"/>
  <c r="I20" i="1"/>
  <c r="P19" i="1"/>
  <c r="I19" i="1"/>
  <c r="P18" i="1"/>
  <c r="I18" i="1"/>
  <c r="P17" i="1"/>
  <c r="I17" i="1"/>
  <c r="P16" i="1"/>
  <c r="I16" i="1"/>
  <c r="P15" i="1"/>
  <c r="I15" i="1"/>
  <c r="P14" i="1"/>
  <c r="I14" i="1"/>
  <c r="P13" i="1"/>
  <c r="I13" i="1"/>
  <c r="P12" i="1"/>
  <c r="I12" i="1"/>
  <c r="P11" i="1"/>
  <c r="I11" i="1"/>
  <c r="P10" i="1"/>
  <c r="I10" i="1"/>
  <c r="P9" i="1"/>
  <c r="I9" i="1"/>
  <c r="P8" i="1"/>
  <c r="I8" i="1"/>
  <c r="P7" i="1"/>
  <c r="I7" i="1"/>
  <c r="P6" i="1"/>
  <c r="I6" i="1"/>
  <c r="P5" i="1"/>
  <c r="AC32" i="1" l="1"/>
  <c r="AI32" i="1"/>
  <c r="L32" i="1"/>
  <c r="R32" i="1"/>
  <c r="AD50" i="1"/>
  <c r="M24" i="1" s="1"/>
  <c r="S49" i="1"/>
  <c r="L23" i="1" s="1"/>
  <c r="M5" i="1"/>
  <c r="U5" i="1"/>
  <c r="AN49" i="1"/>
  <c r="AS49" i="1" s="1"/>
  <c r="S23" i="1" s="1"/>
  <c r="BI47" i="1"/>
  <c r="BN47" i="1" s="1"/>
  <c r="V21" i="1" s="1"/>
  <c r="AJ47" i="1"/>
  <c r="N21" i="1" s="1"/>
  <c r="S47" i="1"/>
  <c r="AN48" i="1"/>
  <c r="AS48" i="1" s="1"/>
  <c r="S22" i="1" s="1"/>
  <c r="M48" i="1"/>
  <c r="K22" i="1" s="1"/>
  <c r="AT50" i="1"/>
  <c r="AY50" i="1" s="1"/>
  <c r="T24" i="1" s="1"/>
  <c r="S50" i="1"/>
  <c r="L24" i="1" s="1"/>
  <c r="G31" i="1"/>
  <c r="AI35" i="1"/>
  <c r="AJ35" i="1" s="1"/>
  <c r="N9" i="1" s="1"/>
  <c r="AI31" i="1"/>
  <c r="AJ31" i="1" s="1"/>
  <c r="N5" i="1" s="1"/>
  <c r="AC33" i="1"/>
  <c r="BC33" i="1" s="1"/>
  <c r="BH33" i="1" s="1"/>
  <c r="U7" i="1" s="1"/>
  <c r="AC37" i="1"/>
  <c r="AD37" i="1" s="1"/>
  <c r="M11" i="1" s="1"/>
  <c r="AC39" i="1"/>
  <c r="AC43" i="1"/>
  <c r="BC35" i="1"/>
  <c r="BH35" i="1" s="1"/>
  <c r="U9" i="1" s="1"/>
  <c r="AC41" i="1"/>
  <c r="BC41" i="1" s="1"/>
  <c r="BH41" i="1" s="1"/>
  <c r="U15" i="1" s="1"/>
  <c r="AC45" i="1"/>
  <c r="AD45" i="1" s="1"/>
  <c r="M19" i="1" s="1"/>
  <c r="AJ40" i="1"/>
  <c r="N14" i="1" s="1"/>
  <c r="BI40" i="1"/>
  <c r="BN40" i="1" s="1"/>
  <c r="V14" i="1" s="1"/>
  <c r="R33" i="1"/>
  <c r="S33" i="1" s="1"/>
  <c r="L33" i="1"/>
  <c r="BC34" i="1"/>
  <c r="BH34" i="1" s="1"/>
  <c r="U8" i="1" s="1"/>
  <c r="AD34" i="1"/>
  <c r="M8" i="1" s="1"/>
  <c r="BI44" i="1"/>
  <c r="BN44" i="1" s="1"/>
  <c r="V18" i="1" s="1"/>
  <c r="AJ44" i="1"/>
  <c r="N18" i="1" s="1"/>
  <c r="R34" i="1"/>
  <c r="S34" i="1" s="1"/>
  <c r="L34" i="1"/>
  <c r="L36" i="1"/>
  <c r="R36" i="1"/>
  <c r="R38" i="1"/>
  <c r="L38" i="1"/>
  <c r="R40" i="1"/>
  <c r="L40" i="1"/>
  <c r="R42" i="1"/>
  <c r="L42" i="1"/>
  <c r="L44" i="1"/>
  <c r="R44" i="1"/>
  <c r="R46" i="1"/>
  <c r="L46" i="1"/>
  <c r="AJ38" i="1"/>
  <c r="N12" i="1" s="1"/>
  <c r="BI38" i="1"/>
  <c r="BN38" i="1" s="1"/>
  <c r="V12" i="1" s="1"/>
  <c r="R41" i="1"/>
  <c r="L41" i="1"/>
  <c r="BC42" i="1"/>
  <c r="BH42" i="1" s="1"/>
  <c r="U16" i="1" s="1"/>
  <c r="AD42" i="1"/>
  <c r="M16" i="1" s="1"/>
  <c r="AJ46" i="1"/>
  <c r="N20" i="1" s="1"/>
  <c r="BI46" i="1"/>
  <c r="BN46" i="1" s="1"/>
  <c r="V20" i="1" s="1"/>
  <c r="R35" i="1"/>
  <c r="L35" i="1"/>
  <c r="L37" i="1"/>
  <c r="R37" i="1"/>
  <c r="R39" i="1"/>
  <c r="L39" i="1"/>
  <c r="R43" i="1"/>
  <c r="L43" i="1"/>
  <c r="L45" i="1"/>
  <c r="R45" i="1"/>
  <c r="BI36" i="1"/>
  <c r="BN36" i="1" s="1"/>
  <c r="V10" i="1" s="1"/>
  <c r="AJ36" i="1"/>
  <c r="N10" i="1" s="1"/>
  <c r="AJ45" i="1"/>
  <c r="N19" i="1" s="1"/>
  <c r="BI45" i="1"/>
  <c r="BN45" i="1" s="1"/>
  <c r="V19" i="1" s="1"/>
  <c r="BI43" i="1"/>
  <c r="BN43" i="1" s="1"/>
  <c r="V17" i="1" s="1"/>
  <c r="AI34" i="1"/>
  <c r="AC40" i="1"/>
  <c r="AI42" i="1"/>
  <c r="BI33" i="1"/>
  <c r="BN33" i="1" s="1"/>
  <c r="V7" i="1" s="1"/>
  <c r="BI41" i="1"/>
  <c r="BN41" i="1" s="1"/>
  <c r="V15" i="1" s="1"/>
  <c r="AC38" i="1"/>
  <c r="AC46" i="1"/>
  <c r="BI39" i="1"/>
  <c r="BN39" i="1" s="1"/>
  <c r="V13" i="1" s="1"/>
  <c r="AC36" i="1"/>
  <c r="AC44" i="1"/>
  <c r="BI37" i="1"/>
  <c r="BN37" i="1" s="1"/>
  <c r="V11" i="1" s="1"/>
  <c r="AJ32" i="1" l="1"/>
  <c r="N6" i="1" s="1"/>
  <c r="BI32" i="1"/>
  <c r="BN32" i="1" s="1"/>
  <c r="V6" i="1" s="1"/>
  <c r="BC32" i="1"/>
  <c r="BH32" i="1" s="1"/>
  <c r="U6" i="1" s="1"/>
  <c r="AD32" i="1"/>
  <c r="M6" i="1" s="1"/>
  <c r="AT32" i="1"/>
  <c r="AY32" i="1" s="1"/>
  <c r="T6" i="1" s="1"/>
  <c r="S32" i="1"/>
  <c r="L6" i="1" s="1"/>
  <c r="M32" i="1"/>
  <c r="AN32" i="1"/>
  <c r="AS32" i="1" s="1"/>
  <c r="S6" i="1" s="1"/>
  <c r="BI35" i="1"/>
  <c r="BN35" i="1" s="1"/>
  <c r="V9" i="1" s="1"/>
  <c r="K5" i="1"/>
  <c r="AN31" i="1"/>
  <c r="S5" i="1" s="1"/>
  <c r="AD33" i="1"/>
  <c r="M7" i="1" s="1"/>
  <c r="BC45" i="1"/>
  <c r="BH45" i="1" s="1"/>
  <c r="U19" i="1" s="1"/>
  <c r="BN31" i="1"/>
  <c r="V5" i="1" s="1"/>
  <c r="AD41" i="1"/>
  <c r="M15" i="1" s="1"/>
  <c r="BC37" i="1"/>
  <c r="BH37" i="1" s="1"/>
  <c r="U11" i="1" s="1"/>
  <c r="AD43" i="1"/>
  <c r="M17" i="1" s="1"/>
  <c r="BC43" i="1"/>
  <c r="BH43" i="1" s="1"/>
  <c r="U17" i="1" s="1"/>
  <c r="AD39" i="1"/>
  <c r="M13" i="1" s="1"/>
  <c r="BC39" i="1"/>
  <c r="BH39" i="1" s="1"/>
  <c r="U13" i="1" s="1"/>
  <c r="BC40" i="1"/>
  <c r="BH40" i="1" s="1"/>
  <c r="U14" i="1" s="1"/>
  <c r="AD40" i="1"/>
  <c r="M14" i="1" s="1"/>
  <c r="S21" i="1"/>
  <c r="K21" i="1"/>
  <c r="AT37" i="1"/>
  <c r="AY37" i="1" s="1"/>
  <c r="T11" i="1" s="1"/>
  <c r="S37" i="1"/>
  <c r="L11" i="1" s="1"/>
  <c r="M46" i="1"/>
  <c r="K20" i="1" s="1"/>
  <c r="AN46" i="1"/>
  <c r="AS46" i="1" s="1"/>
  <c r="S20" i="1" s="1"/>
  <c r="M38" i="1"/>
  <c r="K12" i="1" s="1"/>
  <c r="AN38" i="1"/>
  <c r="AS38" i="1" s="1"/>
  <c r="S12" i="1" s="1"/>
  <c r="AD44" i="1"/>
  <c r="M18" i="1" s="1"/>
  <c r="BC44" i="1"/>
  <c r="BH44" i="1" s="1"/>
  <c r="U18" i="1" s="1"/>
  <c r="L21" i="1"/>
  <c r="T21" i="1"/>
  <c r="M37" i="1"/>
  <c r="K11" i="1" s="1"/>
  <c r="AN37" i="1"/>
  <c r="AS37" i="1" s="1"/>
  <c r="S11" i="1" s="1"/>
  <c r="AT46" i="1"/>
  <c r="AY46" i="1" s="1"/>
  <c r="T20" i="1" s="1"/>
  <c r="S46" i="1"/>
  <c r="L20" i="1" s="1"/>
  <c r="AT38" i="1"/>
  <c r="AY38" i="1" s="1"/>
  <c r="T12" i="1" s="1"/>
  <c r="S38" i="1"/>
  <c r="L12" i="1" s="1"/>
  <c r="AN35" i="1"/>
  <c r="AS35" i="1" s="1"/>
  <c r="S9" i="1" s="1"/>
  <c r="M35" i="1"/>
  <c r="K9" i="1" s="1"/>
  <c r="AN41" i="1"/>
  <c r="AS41" i="1" s="1"/>
  <c r="S15" i="1" s="1"/>
  <c r="M41" i="1"/>
  <c r="K15" i="1" s="1"/>
  <c r="AT44" i="1"/>
  <c r="AY44" i="1" s="1"/>
  <c r="T18" i="1" s="1"/>
  <c r="S44" i="1"/>
  <c r="L18" i="1" s="1"/>
  <c r="AT36" i="1"/>
  <c r="AY36" i="1" s="1"/>
  <c r="T10" i="1" s="1"/>
  <c r="S36" i="1"/>
  <c r="L10" i="1" s="1"/>
  <c r="AD36" i="1"/>
  <c r="M10" i="1" s="1"/>
  <c r="BC36" i="1"/>
  <c r="BH36" i="1" s="1"/>
  <c r="U10" i="1" s="1"/>
  <c r="AT45" i="1"/>
  <c r="AY45" i="1" s="1"/>
  <c r="T19" i="1" s="1"/>
  <c r="S45" i="1"/>
  <c r="L19" i="1" s="1"/>
  <c r="M45" i="1"/>
  <c r="K19" i="1" s="1"/>
  <c r="AN45" i="1"/>
  <c r="AS45" i="1" s="1"/>
  <c r="S19" i="1" s="1"/>
  <c r="AT35" i="1"/>
  <c r="AY35" i="1" s="1"/>
  <c r="T9" i="1" s="1"/>
  <c r="S35" i="1"/>
  <c r="L9" i="1" s="1"/>
  <c r="S41" i="1"/>
  <c r="L15" i="1" s="1"/>
  <c r="AT41" i="1"/>
  <c r="AY41" i="1" s="1"/>
  <c r="T15" i="1" s="1"/>
  <c r="AN44" i="1"/>
  <c r="AS44" i="1" s="1"/>
  <c r="S18" i="1" s="1"/>
  <c r="M44" i="1"/>
  <c r="K18" i="1" s="1"/>
  <c r="M36" i="1"/>
  <c r="K10" i="1" s="1"/>
  <c r="AN36" i="1"/>
  <c r="AS36" i="1" s="1"/>
  <c r="S10" i="1" s="1"/>
  <c r="AJ42" i="1"/>
  <c r="N16" i="1" s="1"/>
  <c r="BI42" i="1"/>
  <c r="BN42" i="1" s="1"/>
  <c r="V16" i="1" s="1"/>
  <c r="AN43" i="1"/>
  <c r="AS43" i="1" s="1"/>
  <c r="S17" i="1" s="1"/>
  <c r="M43" i="1"/>
  <c r="K17" i="1" s="1"/>
  <c r="AN42" i="1"/>
  <c r="AS42" i="1" s="1"/>
  <c r="S16" i="1" s="1"/>
  <c r="M42" i="1"/>
  <c r="K16" i="1" s="1"/>
  <c r="AN34" i="1"/>
  <c r="AS34" i="1" s="1"/>
  <c r="S8" i="1" s="1"/>
  <c r="M34" i="1"/>
  <c r="K8" i="1" s="1"/>
  <c r="AN33" i="1"/>
  <c r="AS33" i="1" s="1"/>
  <c r="S7" i="1" s="1"/>
  <c r="M33" i="1"/>
  <c r="K7" i="1" s="1"/>
  <c r="AT43" i="1"/>
  <c r="AY43" i="1" s="1"/>
  <c r="T17" i="1" s="1"/>
  <c r="S43" i="1"/>
  <c r="L17" i="1" s="1"/>
  <c r="AT42" i="1"/>
  <c r="AY42" i="1" s="1"/>
  <c r="T16" i="1" s="1"/>
  <c r="S42" i="1"/>
  <c r="L16" i="1" s="1"/>
  <c r="L8" i="1"/>
  <c r="AT34" i="1"/>
  <c r="AY34" i="1" s="1"/>
  <c r="T8" i="1" s="1"/>
  <c r="L7" i="1"/>
  <c r="AT33" i="1"/>
  <c r="AY33" i="1" s="1"/>
  <c r="T7" i="1" s="1"/>
  <c r="AD46" i="1"/>
  <c r="M20" i="1" s="1"/>
  <c r="BC46" i="1"/>
  <c r="BH46" i="1" s="1"/>
  <c r="U20" i="1" s="1"/>
  <c r="AN40" i="1"/>
  <c r="AS40" i="1" s="1"/>
  <c r="S14" i="1" s="1"/>
  <c r="M40" i="1"/>
  <c r="K14" i="1" s="1"/>
  <c r="K6" i="1"/>
  <c r="AN39" i="1"/>
  <c r="AS39" i="1" s="1"/>
  <c r="S13" i="1" s="1"/>
  <c r="M39" i="1"/>
  <c r="K13" i="1" s="1"/>
  <c r="AD38" i="1"/>
  <c r="M12" i="1" s="1"/>
  <c r="BC38" i="1"/>
  <c r="BH38" i="1" s="1"/>
  <c r="U12" i="1" s="1"/>
  <c r="AJ34" i="1"/>
  <c r="N8" i="1" s="1"/>
  <c r="BI34" i="1"/>
  <c r="BN34" i="1" s="1"/>
  <c r="V8" i="1" s="1"/>
  <c r="S39" i="1"/>
  <c r="L13" i="1" s="1"/>
  <c r="AT39" i="1"/>
  <c r="AY39" i="1" s="1"/>
  <c r="T13" i="1" s="1"/>
  <c r="S40" i="1"/>
  <c r="L14" i="1" s="1"/>
  <c r="AT40" i="1"/>
  <c r="AY40" i="1" s="1"/>
  <c r="T14" i="1" s="1"/>
  <c r="S31" i="1" l="1"/>
  <c r="L5" i="1" s="1"/>
  <c r="T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tc={4977958E-9AA2-4904-A75B-073F4D04B425}</author>
  </authors>
  <commentList>
    <comment ref="J5" authorId="0" shapeId="0" xr:uid="{4977958E-9AA2-4904-A75B-073F4D04B42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270 if the ash emission moves east of the volcano, 90 if the ash emission moves to the west</t>
      </text>
    </comment>
  </commentList>
</comments>
</file>

<file path=xl/sharedStrings.xml><?xml version="1.0" encoding="utf-8"?>
<sst xmlns="http://schemas.openxmlformats.org/spreadsheetml/2006/main" count="100" uniqueCount="52">
  <si>
    <t>Long</t>
  </si>
  <si>
    <t>Lat</t>
  </si>
  <si>
    <t>GSF Forecast 3hrly Global pressure</t>
  </si>
  <si>
    <t>GDAS Archived 3hrly Global</t>
  </si>
  <si>
    <t>D1</t>
  </si>
  <si>
    <t>D2</t>
  </si>
  <si>
    <t>T1</t>
  </si>
  <si>
    <t>T2</t>
  </si>
  <si>
    <t>Date</t>
  </si>
  <si>
    <t>Height masl VOLCAT</t>
  </si>
  <si>
    <t>Height macl VOLCAT</t>
  </si>
  <si>
    <t>Direction (D)</t>
  </si>
  <si>
    <t>Reach (R) km</t>
  </si>
  <si>
    <t>Height macl (D) GDAS</t>
  </si>
  <si>
    <t>Height macl (T) GDAS</t>
  </si>
  <si>
    <t>Height macl WVAAC</t>
  </si>
  <si>
    <t>Height FL WVAAC</t>
  </si>
  <si>
    <t>Wind direction D</t>
  </si>
  <si>
    <t>Height estimation based on Direction</t>
  </si>
  <si>
    <t>Volcano:</t>
  </si>
  <si>
    <t>Cotopaxi</t>
  </si>
  <si>
    <t xml:space="preserve">Coordinates </t>
  </si>
  <si>
    <t>Height masl (D) GDAS</t>
  </si>
  <si>
    <t>Height macl (D) GFS</t>
  </si>
  <si>
    <t>Height macl (T) GFS</t>
  </si>
  <si>
    <t>Height masl (D) GFS</t>
  </si>
  <si>
    <t>GFS Forecast 3hrly Global pressure</t>
  </si>
  <si>
    <t>Brightness Temp. (K)</t>
  </si>
  <si>
    <t>Brightness Temp (C)</t>
  </si>
  <si>
    <t>H1</t>
  </si>
  <si>
    <t>H2</t>
  </si>
  <si>
    <t>Height masl (T) GDAS</t>
  </si>
  <si>
    <t>Height masl (T) GFS</t>
  </si>
  <si>
    <t>Height estimation based on Brightness Temperature (Volcanic Cloud Monitoring BT11um)</t>
  </si>
  <si>
    <t>S1</t>
  </si>
  <si>
    <t>S2</t>
  </si>
  <si>
    <t>Speed m/s GFS</t>
  </si>
  <si>
    <t>Speed m/s GDAS</t>
  </si>
  <si>
    <t>Speed estimation based on Height - Brightness Temperature</t>
  </si>
  <si>
    <t>Speed estimation based on Height - Direction</t>
  </si>
  <si>
    <t>Speed m/s (H-D) GFS</t>
  </si>
  <si>
    <t>Speed m/s (H-D) GDAS</t>
  </si>
  <si>
    <t>Speed m/s (H-T) GFS</t>
  </si>
  <si>
    <t>Speed m/s (H-T) GDAS</t>
  </si>
  <si>
    <t>Speed m/s WVAAC</t>
  </si>
  <si>
    <t>Time UTC</t>
  </si>
  <si>
    <t>Speed KT WVAAC</t>
  </si>
  <si>
    <t xml:space="preserve"> - </t>
  </si>
  <si>
    <t>Height m asl</t>
  </si>
  <si>
    <t>Earth's radius km</t>
  </si>
  <si>
    <t>Supplementary Material 2: Spreadsheet with formulas described in Data and Methods section of the paper to estimate ash cloud height and speed based on the direction and brightness temperature of the ash emissions.</t>
  </si>
  <si>
    <t>Vásconez Müller et al. 2024. Near real-time ash cloud height estimation based on GOES-16 satellite imagery: a case study of the 2022-2023 eruption of Cotopaxi volcano, Ecuador. Volcanica.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</si>
</sst>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C993"/>
        <bgColor indexed="64"/>
      </patternFill>
    </fill>
    <fill>
      <patternFill patternType="solid">
        <fgColor rgb="FFFFB06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0" fillId="0" borderId="4" xfId="0" applyBorder="1"/>
    <xf numFmtId="2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20" fontId="0" fillId="0" borderId="0" xfId="0" applyNumberFormat="1"/>
    <xf numFmtId="0" fontId="0" fillId="0" borderId="8" xfId="0" applyBorder="1"/>
    <xf numFmtId="0" fontId="1" fillId="6" borderId="9" xfId="0" applyFont="1" applyFill="1" applyBorder="1"/>
    <xf numFmtId="1" fontId="0" fillId="6" borderId="5" xfId="0" applyNumberFormat="1" applyFill="1" applyBorder="1"/>
    <xf numFmtId="164" fontId="0" fillId="6" borderId="5" xfId="0" applyNumberFormat="1" applyFill="1" applyBorder="1"/>
    <xf numFmtId="164" fontId="0" fillId="0" borderId="8" xfId="0" applyNumberFormat="1" applyBorder="1"/>
    <xf numFmtId="1" fontId="0" fillId="6" borderId="7" xfId="0" applyNumberFormat="1" applyFill="1" applyBorder="1"/>
    <xf numFmtId="1" fontId="0" fillId="0" borderId="8" xfId="0" applyNumberFormat="1" applyBorder="1"/>
    <xf numFmtId="164" fontId="0" fillId="6" borderId="7" xfId="0" applyNumberFormat="1" applyFill="1" applyBorder="1"/>
    <xf numFmtId="0" fontId="1" fillId="4" borderId="3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14" fontId="2" fillId="0" borderId="4" xfId="0" applyNumberFormat="1" applyFont="1" applyBorder="1"/>
    <xf numFmtId="0" fontId="2" fillId="0" borderId="4" xfId="0" applyFont="1" applyBorder="1"/>
    <xf numFmtId="0" fontId="2" fillId="0" borderId="6" xfId="0" applyFont="1" applyBorder="1"/>
    <xf numFmtId="0" fontId="1" fillId="11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 vertical="center" wrapText="1"/>
    </xf>
    <xf numFmtId="164" fontId="0" fillId="0" borderId="4" xfId="0" applyNumberFormat="1" applyBorder="1"/>
    <xf numFmtId="164" fontId="0" fillId="0" borderId="6" xfId="0" applyNumberFormat="1" applyBorder="1"/>
    <xf numFmtId="0" fontId="2" fillId="8" borderId="2" xfId="0" applyFont="1" applyFill="1" applyBorder="1"/>
    <xf numFmtId="0" fontId="1" fillId="8" borderId="9" xfId="0" applyFont="1" applyFill="1" applyBorder="1" applyAlignment="1">
      <alignment wrapText="1"/>
    </xf>
    <xf numFmtId="0" fontId="1" fillId="8" borderId="9" xfId="0" applyFont="1" applyFill="1" applyBorder="1"/>
    <xf numFmtId="0" fontId="1" fillId="12" borderId="9" xfId="0" applyFont="1" applyFill="1" applyBorder="1"/>
    <xf numFmtId="164" fontId="0" fillId="8" borderId="5" xfId="0" applyNumberFormat="1" applyFill="1" applyBorder="1"/>
    <xf numFmtId="164" fontId="0" fillId="8" borderId="7" xfId="0" applyNumberFormat="1" applyFill="1" applyBorder="1"/>
    <xf numFmtId="1" fontId="0" fillId="12" borderId="5" xfId="0" applyNumberFormat="1" applyFill="1" applyBorder="1"/>
    <xf numFmtId="1" fontId="0" fillId="12" borderId="7" xfId="0" applyNumberFormat="1" applyFill="1" applyBorder="1"/>
    <xf numFmtId="0" fontId="1" fillId="3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/>
    </xf>
    <xf numFmtId="0" fontId="1" fillId="14" borderId="3" xfId="0" applyFont="1" applyFill="1" applyBorder="1" applyAlignment="1">
      <alignment horizontal="center"/>
    </xf>
    <xf numFmtId="165" fontId="0" fillId="0" borderId="4" xfId="0" applyNumberFormat="1" applyBorder="1"/>
    <xf numFmtId="165" fontId="0" fillId="0" borderId="5" xfId="0" applyNumberFormat="1" applyBorder="1"/>
    <xf numFmtId="0" fontId="2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2" fillId="8" borderId="9" xfId="0" applyFont="1" applyFill="1" applyBorder="1"/>
    <xf numFmtId="0" fontId="1" fillId="4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2" fillId="6" borderId="2" xfId="0" applyFont="1" applyFill="1" applyBorder="1"/>
    <xf numFmtId="0" fontId="2" fillId="6" borderId="9" xfId="0" applyFont="1" applyFill="1" applyBorder="1"/>
    <xf numFmtId="0" fontId="2" fillId="0" borderId="8" xfId="0" applyFont="1" applyBorder="1"/>
    <xf numFmtId="0" fontId="1" fillId="16" borderId="9" xfId="0" applyFont="1" applyFill="1" applyBorder="1"/>
    <xf numFmtId="1" fontId="0" fillId="16" borderId="5" xfId="0" applyNumberFormat="1" applyFill="1" applyBorder="1"/>
    <xf numFmtId="1" fontId="0" fillId="16" borderId="7" xfId="0" applyNumberFormat="1" applyFill="1" applyBorder="1"/>
    <xf numFmtId="0" fontId="1" fillId="17" borderId="9" xfId="0" applyFont="1" applyFill="1" applyBorder="1" applyAlignment="1">
      <alignment wrapText="1"/>
    </xf>
    <xf numFmtId="0" fontId="1" fillId="17" borderId="3" xfId="0" applyFont="1" applyFill="1" applyBorder="1" applyAlignment="1">
      <alignment wrapText="1"/>
    </xf>
    <xf numFmtId="164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right"/>
    </xf>
    <xf numFmtId="0" fontId="1" fillId="8" borderId="2" xfId="0" applyFont="1" applyFill="1" applyBorder="1"/>
    <xf numFmtId="0" fontId="1" fillId="6" borderId="2" xfId="0" applyFont="1" applyFill="1" applyBorder="1"/>
    <xf numFmtId="0" fontId="2" fillId="8" borderId="9" xfId="0" applyFont="1" applyFill="1" applyBorder="1" applyAlignment="1">
      <alignment wrapText="1"/>
    </xf>
    <xf numFmtId="0" fontId="1" fillId="12" borderId="9" xfId="0" applyFont="1" applyFill="1" applyBorder="1" applyAlignment="1">
      <alignment wrapText="1"/>
    </xf>
    <xf numFmtId="164" fontId="0" fillId="12" borderId="5" xfId="0" applyNumberFormat="1" applyFill="1" applyBorder="1"/>
    <xf numFmtId="164" fontId="0" fillId="12" borderId="7" xfId="0" applyNumberFormat="1" applyFill="1" applyBorder="1"/>
    <xf numFmtId="0" fontId="2" fillId="6" borderId="9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1" fillId="16" borderId="9" xfId="0" applyFont="1" applyFill="1" applyBorder="1" applyAlignment="1">
      <alignment wrapText="1"/>
    </xf>
    <xf numFmtId="0" fontId="2" fillId="16" borderId="9" xfId="0" applyFont="1" applyFill="1" applyBorder="1"/>
    <xf numFmtId="164" fontId="0" fillId="16" borderId="5" xfId="0" applyNumberFormat="1" applyFill="1" applyBorder="1"/>
    <xf numFmtId="164" fontId="0" fillId="16" borderId="7" xfId="0" applyNumberFormat="1" applyFill="1" applyBorder="1"/>
    <xf numFmtId="0" fontId="1" fillId="13" borderId="10" xfId="0" applyFont="1" applyFill="1" applyBorder="1" applyAlignment="1">
      <alignment horizontal="center" vertical="center" wrapText="1"/>
    </xf>
    <xf numFmtId="0" fontId="1" fillId="17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16" borderId="1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0" fillId="19" borderId="0" xfId="0" applyFill="1"/>
    <xf numFmtId="0" fontId="0" fillId="19" borderId="0" xfId="0" applyFill="1" applyAlignment="1">
      <alignment horizontal="left"/>
    </xf>
    <xf numFmtId="0" fontId="0" fillId="7" borderId="4" xfId="0" applyFill="1" applyBorder="1"/>
    <xf numFmtId="0" fontId="0" fillId="7" borderId="0" xfId="0" applyFill="1"/>
    <xf numFmtId="164" fontId="0" fillId="0" borderId="5" xfId="0" applyNumberFormat="1" applyBorder="1"/>
    <xf numFmtId="164" fontId="0" fillId="7" borderId="0" xfId="0" applyNumberFormat="1" applyFill="1"/>
    <xf numFmtId="164" fontId="0" fillId="7" borderId="5" xfId="0" applyNumberFormat="1" applyFill="1" applyBorder="1"/>
    <xf numFmtId="1" fontId="0" fillId="7" borderId="0" xfId="0" applyNumberFormat="1" applyFill="1"/>
    <xf numFmtId="1" fontId="0" fillId="7" borderId="5" xfId="0" applyNumberFormat="1" applyFill="1" applyBorder="1"/>
    <xf numFmtId="1" fontId="0" fillId="0" borderId="5" xfId="0" applyNumberFormat="1" applyBorder="1"/>
    <xf numFmtId="1" fontId="0" fillId="0" borderId="7" xfId="0" applyNumberFormat="1" applyBorder="1"/>
    <xf numFmtId="0" fontId="1" fillId="18" borderId="1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0" fillId="0" borderId="5" xfId="0" applyNumberFormat="1" applyBorder="1" applyAlignment="1">
      <alignment horizontal="right"/>
    </xf>
    <xf numFmtId="1" fontId="0" fillId="0" borderId="8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7" xfId="0" applyNumberFormat="1" applyBorder="1" applyAlignment="1">
      <alignment horizontal="right"/>
    </xf>
    <xf numFmtId="1" fontId="0" fillId="8" borderId="5" xfId="0" applyNumberFormat="1" applyFill="1" applyBorder="1"/>
    <xf numFmtId="1" fontId="0" fillId="8" borderId="7" xfId="0" applyNumberFormat="1" applyFill="1" applyBorder="1"/>
    <xf numFmtId="0" fontId="0" fillId="19" borderId="0" xfId="0" applyFill="1" applyAlignment="1">
      <alignment horizontal="left" wrapText="1"/>
    </xf>
    <xf numFmtId="0" fontId="0" fillId="19" borderId="0" xfId="0" applyFill="1" applyAlignment="1">
      <alignment horizontal="left"/>
    </xf>
    <xf numFmtId="0" fontId="2" fillId="15" borderId="10" xfId="0" applyFont="1" applyFill="1" applyBorder="1" applyAlignment="1">
      <alignment horizontal="center"/>
    </xf>
    <xf numFmtId="0" fontId="2" fillId="15" borderId="1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993"/>
      <color rgb="FFFFB061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AIS VASCONEZ MULLER" id="{52F6C499-B3F5-427A-BE6C-F6180262632A}" userId="S::anais.vasconez@epn.edu.ec::386f0edf-3220-468d-85f9-fc9ccdde7320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5" dT="2023-11-23T21:58:35.52" personId="{52F6C499-B3F5-427A-BE6C-F6180262632A}" id="{4977958E-9AA2-4904-A75B-073F4D04B425}">
    <text>270 if the ash emission moves east of the volcano, 90 if the ash emission moves to the west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B55A5-A6C2-4F6B-82AB-F43C1D82F124}">
  <dimension ref="B1:BN50"/>
  <sheetViews>
    <sheetView tabSelected="1" zoomScale="80" zoomScaleNormal="80" workbookViewId="0">
      <selection activeCell="H11" sqref="H11"/>
    </sheetView>
  </sheetViews>
  <sheetFormatPr baseColWidth="10" defaultRowHeight="15.75" x14ac:dyDescent="0.25"/>
  <cols>
    <col min="1" max="1" width="4.28515625" customWidth="1"/>
    <col min="4" max="4" width="4.5703125" customWidth="1"/>
    <col min="5" max="5" width="12.7109375" style="1" customWidth="1"/>
    <col min="20" max="20" width="12.85546875" customWidth="1"/>
    <col min="21" max="21" width="12.140625" bestFit="1" customWidth="1"/>
    <col min="38" max="38" width="12.140625" bestFit="1" customWidth="1"/>
    <col min="40" max="40" width="11.42578125" customWidth="1"/>
    <col min="46" max="46" width="11.42578125" customWidth="1"/>
    <col min="53" max="53" width="12.140625" bestFit="1" customWidth="1"/>
  </cols>
  <sheetData>
    <row r="1" spans="2:32" s="79" customFormat="1" ht="33" customHeight="1" x14ac:dyDescent="0.25">
      <c r="B1" s="100" t="s">
        <v>51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2:32" s="79" customFormat="1" ht="17.25" customHeight="1" x14ac:dyDescent="0.25">
      <c r="B2" s="101" t="s">
        <v>50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</row>
    <row r="3" spans="2:32" s="79" customFormat="1" ht="17.25" customHeight="1" x14ac:dyDescent="0.25"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</row>
    <row r="4" spans="2:32" ht="47.25" customHeight="1" x14ac:dyDescent="0.25">
      <c r="B4" s="37" t="s">
        <v>19</v>
      </c>
      <c r="C4" s="38" t="s">
        <v>20</v>
      </c>
      <c r="E4" s="41" t="s">
        <v>8</v>
      </c>
      <c r="F4" s="42" t="s">
        <v>45</v>
      </c>
      <c r="G4" s="43" t="s">
        <v>0</v>
      </c>
      <c r="H4" s="43" t="s">
        <v>1</v>
      </c>
      <c r="I4" s="42" t="s">
        <v>12</v>
      </c>
      <c r="J4" s="42" t="s">
        <v>11</v>
      </c>
      <c r="K4" s="72" t="s">
        <v>23</v>
      </c>
      <c r="L4" s="21" t="s">
        <v>13</v>
      </c>
      <c r="M4" s="22" t="s">
        <v>24</v>
      </c>
      <c r="N4" s="73" t="s">
        <v>14</v>
      </c>
      <c r="O4" s="23" t="s">
        <v>9</v>
      </c>
      <c r="P4" s="23" t="s">
        <v>10</v>
      </c>
      <c r="Q4" s="24" t="s">
        <v>16</v>
      </c>
      <c r="R4" s="17" t="s">
        <v>15</v>
      </c>
      <c r="S4" s="74" t="s">
        <v>40</v>
      </c>
      <c r="T4" s="75" t="s">
        <v>41</v>
      </c>
      <c r="U4" s="76" t="s">
        <v>42</v>
      </c>
      <c r="V4" s="77" t="s">
        <v>43</v>
      </c>
      <c r="W4" s="90" t="s">
        <v>46</v>
      </c>
      <c r="X4" s="78" t="s">
        <v>44</v>
      </c>
    </row>
    <row r="5" spans="2:32" x14ac:dyDescent="0.25">
      <c r="B5" s="114" t="s">
        <v>21</v>
      </c>
      <c r="C5" s="115"/>
      <c r="E5" s="18">
        <v>44983</v>
      </c>
      <c r="F5">
        <v>1350</v>
      </c>
      <c r="G5">
        <v>-78.153700000000001</v>
      </c>
      <c r="H5">
        <v>-0.82540000000000002</v>
      </c>
      <c r="I5" s="57">
        <f t="shared" ref="I5:I20" si="0">2*$C$13*ASIN(SQRT((SIN(RADIANS($C$7-H5)/2))^2+(COS(RADIANS($C$7))*COS(RADIANS(H5))*SIN(RADIANS(($B$7-G5)/2))^2)))</f>
        <v>35.194763432303183</v>
      </c>
      <c r="J5" s="57">
        <f>270-DEGREES(ATAN((C$7-H5)/(B$7-G5)))</f>
        <v>296.76765209896695</v>
      </c>
      <c r="K5" s="25" t="str">
        <f t="shared" ref="K5:K20" si="1">M31</f>
        <v xml:space="preserve"> - </v>
      </c>
      <c r="L5" s="58">
        <f t="shared" ref="L5:L20" si="2">S31</f>
        <v>1692</v>
      </c>
      <c r="M5" s="58" t="str">
        <f t="shared" ref="M5:M20" si="3">AD31</f>
        <v xml:space="preserve"> - </v>
      </c>
      <c r="N5" s="58">
        <f t="shared" ref="N5:N20" si="4">AJ31</f>
        <v>806.80263157894751</v>
      </c>
      <c r="O5" s="59">
        <v>7000</v>
      </c>
      <c r="P5" s="58">
        <f t="shared" ref="P5:P24" si="5">O5-$C$10</f>
        <v>1103</v>
      </c>
      <c r="Q5">
        <v>250</v>
      </c>
      <c r="R5" s="88">
        <f>(Q5*100*0.3048)-$C$10</f>
        <v>1723</v>
      </c>
      <c r="S5" s="59" t="str">
        <f t="shared" ref="S5:S20" si="6">AS31</f>
        <v xml:space="preserve"> - </v>
      </c>
      <c r="T5" s="91">
        <f t="shared" ref="T5:T20" si="7">AY31</f>
        <v>4.5999999999999996</v>
      </c>
      <c r="U5" s="91" t="str">
        <f t="shared" ref="U5:U24" si="8">BH31</f>
        <v xml:space="preserve"> - </v>
      </c>
      <c r="V5" s="91">
        <f t="shared" ref="V5:V24" si="9">BN31</f>
        <v>1.1460526315789481</v>
      </c>
      <c r="W5" s="92">
        <v>10</v>
      </c>
      <c r="X5" s="93">
        <f>W5*0.5144444</f>
        <v>5.144444</v>
      </c>
    </row>
    <row r="6" spans="2:32" x14ac:dyDescent="0.25">
      <c r="B6" s="2" t="s">
        <v>0</v>
      </c>
      <c r="C6" s="4" t="s">
        <v>1</v>
      </c>
      <c r="E6" s="18">
        <v>45050</v>
      </c>
      <c r="F6">
        <v>1620</v>
      </c>
      <c r="G6">
        <v>-78.577299999999994</v>
      </c>
      <c r="H6">
        <v>-0.63460000000000005</v>
      </c>
      <c r="I6" s="57">
        <f t="shared" si="0"/>
        <v>16.62562773827705</v>
      </c>
      <c r="J6" s="57">
        <f>90-DEGREES(ATAN((C$7-H6)/(B$7-G6)))</f>
        <v>108.90805587676628</v>
      </c>
      <c r="K6" s="25">
        <f t="shared" si="1"/>
        <v>1366.4391345571776</v>
      </c>
      <c r="L6" s="58">
        <f t="shared" si="2"/>
        <v>1505.0690977069344</v>
      </c>
      <c r="M6" s="58">
        <f t="shared" si="3"/>
        <v>586.63829787234044</v>
      </c>
      <c r="N6" s="58">
        <f t="shared" si="4"/>
        <v>604.12765957446845</v>
      </c>
      <c r="O6" s="59">
        <v>7000</v>
      </c>
      <c r="P6" s="58">
        <f t="shared" si="5"/>
        <v>1103</v>
      </c>
      <c r="Q6" t="s">
        <v>47</v>
      </c>
      <c r="R6" s="88" t="s">
        <v>47</v>
      </c>
      <c r="S6" s="59">
        <f t="shared" si="6"/>
        <v>6.2102219861060028</v>
      </c>
      <c r="T6" s="91">
        <f t="shared" si="7"/>
        <v>6.3340046563971901</v>
      </c>
      <c r="U6" s="91">
        <f t="shared" si="8"/>
        <v>4.8829787234042552</v>
      </c>
      <c r="V6" s="91">
        <f t="shared" si="9"/>
        <v>4.8255319148936167</v>
      </c>
      <c r="W6" s="92">
        <v>15</v>
      </c>
      <c r="X6" s="93">
        <f t="shared" ref="X6:X24" si="10">W6*0.5144444</f>
        <v>7.716666</v>
      </c>
    </row>
    <row r="7" spans="2:32" x14ac:dyDescent="0.25">
      <c r="B7" s="39">
        <v>-78.436000000000007</v>
      </c>
      <c r="C7" s="40">
        <v>-0.68300000000000005</v>
      </c>
      <c r="E7" s="18">
        <v>45050</v>
      </c>
      <c r="F7">
        <v>1710</v>
      </c>
      <c r="G7">
        <v>-78.896699999999996</v>
      </c>
      <c r="H7">
        <v>-0.53500000000000003</v>
      </c>
      <c r="I7" s="57">
        <f t="shared" si="0"/>
        <v>53.863471464942471</v>
      </c>
      <c r="J7" s="57">
        <f t="shared" ref="J7:J20" si="11">90-DEGREES(ATAN((C$7-H7)/(B$7-G7)))</f>
        <v>107.80962921837289</v>
      </c>
      <c r="K7" s="25">
        <f t="shared" si="1"/>
        <v>1317.925290478136</v>
      </c>
      <c r="L7" s="58">
        <f t="shared" si="2"/>
        <v>1463.8323302397494</v>
      </c>
      <c r="M7" s="58">
        <f t="shared" si="3"/>
        <v>411.744680851064</v>
      </c>
      <c r="N7" s="58">
        <f t="shared" si="4"/>
        <v>429.2340425531911</v>
      </c>
      <c r="O7" s="59">
        <v>7000</v>
      </c>
      <c r="P7" s="58">
        <f t="shared" si="5"/>
        <v>1103</v>
      </c>
      <c r="Q7">
        <v>240</v>
      </c>
      <c r="R7" s="88">
        <f t="shared" ref="R7:R24" si="12">(Q7*100*0.3048)-$C$10</f>
        <v>1418.2000000000007</v>
      </c>
      <c r="S7" s="59">
        <f t="shared" si="6"/>
        <v>6.0863797648165514</v>
      </c>
      <c r="T7" s="91">
        <f t="shared" si="7"/>
        <v>6.2424691015310749</v>
      </c>
      <c r="U7" s="91">
        <f t="shared" si="8"/>
        <v>4.9468085106382977</v>
      </c>
      <c r="V7" s="91">
        <f t="shared" si="9"/>
        <v>4.8468085106382981</v>
      </c>
      <c r="W7" s="92">
        <v>10</v>
      </c>
      <c r="X7" s="93">
        <f t="shared" si="10"/>
        <v>5.144444</v>
      </c>
    </row>
    <row r="8" spans="2:32" x14ac:dyDescent="0.25">
      <c r="B8" s="2"/>
      <c r="C8" s="4"/>
      <c r="E8" s="19"/>
      <c r="I8" s="57">
        <f t="shared" si="0"/>
        <v>8731.5441971815508</v>
      </c>
      <c r="J8" s="57">
        <f t="shared" si="11"/>
        <v>89.501096073617802</v>
      </c>
      <c r="K8" s="25" t="e">
        <f t="shared" si="1"/>
        <v>#DIV/0!</v>
      </c>
      <c r="L8" s="58" t="e">
        <f t="shared" si="2"/>
        <v>#DIV/0!</v>
      </c>
      <c r="M8" s="58" t="e">
        <f t="shared" si="3"/>
        <v>#DIV/0!</v>
      </c>
      <c r="N8" s="58" t="e">
        <f t="shared" si="4"/>
        <v>#DIV/0!</v>
      </c>
      <c r="O8" s="59"/>
      <c r="P8" s="58">
        <f t="shared" si="5"/>
        <v>-5897</v>
      </c>
      <c r="R8" s="88">
        <f t="shared" si="12"/>
        <v>-5897</v>
      </c>
      <c r="S8" s="59" t="e">
        <f t="shared" si="6"/>
        <v>#DIV/0!</v>
      </c>
      <c r="T8" s="91" t="e">
        <f t="shared" si="7"/>
        <v>#DIV/0!</v>
      </c>
      <c r="U8" s="91" t="e">
        <f t="shared" si="8"/>
        <v>#DIV/0!</v>
      </c>
      <c r="V8" s="91" t="e">
        <f t="shared" si="9"/>
        <v>#DIV/0!</v>
      </c>
      <c r="W8" s="92"/>
      <c r="X8" s="93">
        <f t="shared" si="10"/>
        <v>0</v>
      </c>
    </row>
    <row r="9" spans="2:32" x14ac:dyDescent="0.25">
      <c r="B9" s="116" t="s">
        <v>48</v>
      </c>
      <c r="C9" s="117"/>
      <c r="E9" s="19"/>
      <c r="I9" s="57">
        <f t="shared" si="0"/>
        <v>8731.5441971815508</v>
      </c>
      <c r="J9" s="57">
        <f t="shared" si="11"/>
        <v>89.501096073617802</v>
      </c>
      <c r="K9" s="25" t="e">
        <f t="shared" si="1"/>
        <v>#DIV/0!</v>
      </c>
      <c r="L9" s="58" t="e">
        <f t="shared" si="2"/>
        <v>#DIV/0!</v>
      </c>
      <c r="M9" s="58" t="e">
        <f t="shared" si="3"/>
        <v>#DIV/0!</v>
      </c>
      <c r="N9" s="58" t="e">
        <f t="shared" si="4"/>
        <v>#DIV/0!</v>
      </c>
      <c r="O9" s="59"/>
      <c r="P9" s="58">
        <f t="shared" si="5"/>
        <v>-5897</v>
      </c>
      <c r="R9" s="88">
        <f t="shared" si="12"/>
        <v>-5897</v>
      </c>
      <c r="S9" s="59" t="e">
        <f t="shared" si="6"/>
        <v>#DIV/0!</v>
      </c>
      <c r="T9" s="91" t="e">
        <f t="shared" si="7"/>
        <v>#DIV/0!</v>
      </c>
      <c r="U9" s="91" t="e">
        <f t="shared" si="8"/>
        <v>#DIV/0!</v>
      </c>
      <c r="V9" s="91" t="e">
        <f t="shared" si="9"/>
        <v>#DIV/0!</v>
      </c>
      <c r="W9" s="92"/>
      <c r="X9" s="93">
        <f t="shared" si="10"/>
        <v>0</v>
      </c>
    </row>
    <row r="10" spans="2:32" x14ac:dyDescent="0.25">
      <c r="B10" s="2"/>
      <c r="C10" s="4">
        <v>5897</v>
      </c>
      <c r="E10" s="18"/>
      <c r="I10" s="57">
        <f t="shared" si="0"/>
        <v>8731.5441971815508</v>
      </c>
      <c r="J10" s="57">
        <f t="shared" si="11"/>
        <v>89.501096073617802</v>
      </c>
      <c r="K10" s="25" t="e">
        <f t="shared" si="1"/>
        <v>#DIV/0!</v>
      </c>
      <c r="L10" s="58" t="e">
        <f t="shared" si="2"/>
        <v>#DIV/0!</v>
      </c>
      <c r="M10" s="58" t="e">
        <f t="shared" si="3"/>
        <v>#DIV/0!</v>
      </c>
      <c r="N10" s="58" t="e">
        <f t="shared" si="4"/>
        <v>#DIV/0!</v>
      </c>
      <c r="O10" s="59"/>
      <c r="P10" s="58">
        <f t="shared" si="5"/>
        <v>-5897</v>
      </c>
      <c r="R10" s="88">
        <f t="shared" si="12"/>
        <v>-5897</v>
      </c>
      <c r="S10" s="59" t="e">
        <f t="shared" si="6"/>
        <v>#DIV/0!</v>
      </c>
      <c r="T10" s="91" t="e">
        <f t="shared" si="7"/>
        <v>#DIV/0!</v>
      </c>
      <c r="U10" s="91" t="e">
        <f t="shared" si="8"/>
        <v>#DIV/0!</v>
      </c>
      <c r="V10" s="91" t="e">
        <f t="shared" si="9"/>
        <v>#DIV/0!</v>
      </c>
      <c r="W10" s="92"/>
      <c r="X10" s="93">
        <f t="shared" si="10"/>
        <v>0</v>
      </c>
    </row>
    <row r="11" spans="2:32" x14ac:dyDescent="0.25">
      <c r="B11" s="2"/>
      <c r="C11" s="4"/>
      <c r="E11" s="19"/>
      <c r="I11" s="57">
        <f t="shared" si="0"/>
        <v>8731.5441971815508</v>
      </c>
      <c r="J11" s="57">
        <f t="shared" si="11"/>
        <v>89.501096073617802</v>
      </c>
      <c r="K11" s="25" t="e">
        <f t="shared" si="1"/>
        <v>#DIV/0!</v>
      </c>
      <c r="L11" s="58" t="e">
        <f t="shared" si="2"/>
        <v>#DIV/0!</v>
      </c>
      <c r="M11" s="58" t="e">
        <f t="shared" si="3"/>
        <v>#DIV/0!</v>
      </c>
      <c r="N11" s="58" t="e">
        <f t="shared" si="4"/>
        <v>#DIV/0!</v>
      </c>
      <c r="O11" s="59"/>
      <c r="P11" s="58">
        <f t="shared" si="5"/>
        <v>-5897</v>
      </c>
      <c r="R11" s="88">
        <f t="shared" si="12"/>
        <v>-5897</v>
      </c>
      <c r="S11" s="59" t="e">
        <f t="shared" si="6"/>
        <v>#DIV/0!</v>
      </c>
      <c r="T11" s="91" t="e">
        <f t="shared" si="7"/>
        <v>#DIV/0!</v>
      </c>
      <c r="U11" s="91" t="e">
        <f t="shared" si="8"/>
        <v>#DIV/0!</v>
      </c>
      <c r="V11" s="91" t="e">
        <f t="shared" si="9"/>
        <v>#DIV/0!</v>
      </c>
      <c r="W11" s="92"/>
      <c r="X11" s="93">
        <f t="shared" si="10"/>
        <v>0</v>
      </c>
    </row>
    <row r="12" spans="2:32" x14ac:dyDescent="0.25">
      <c r="B12" s="116" t="s">
        <v>49</v>
      </c>
      <c r="C12" s="117"/>
      <c r="E12" s="19"/>
      <c r="I12" s="57">
        <f t="shared" si="0"/>
        <v>8731.5441971815508</v>
      </c>
      <c r="J12" s="57">
        <f t="shared" si="11"/>
        <v>89.501096073617802</v>
      </c>
      <c r="K12" s="25" t="e">
        <f t="shared" si="1"/>
        <v>#DIV/0!</v>
      </c>
      <c r="L12" s="58" t="e">
        <f t="shared" si="2"/>
        <v>#DIV/0!</v>
      </c>
      <c r="M12" s="58" t="e">
        <f t="shared" si="3"/>
        <v>#DIV/0!</v>
      </c>
      <c r="N12" s="58" t="e">
        <f t="shared" si="4"/>
        <v>#DIV/0!</v>
      </c>
      <c r="O12" s="59"/>
      <c r="P12" s="58">
        <f t="shared" si="5"/>
        <v>-5897</v>
      </c>
      <c r="R12" s="88">
        <f t="shared" si="12"/>
        <v>-5897</v>
      </c>
      <c r="S12" s="59" t="e">
        <f t="shared" si="6"/>
        <v>#DIV/0!</v>
      </c>
      <c r="T12" s="91" t="e">
        <f t="shared" si="7"/>
        <v>#DIV/0!</v>
      </c>
      <c r="U12" s="91" t="e">
        <f t="shared" si="8"/>
        <v>#DIV/0!</v>
      </c>
      <c r="V12" s="91" t="e">
        <f t="shared" si="9"/>
        <v>#DIV/0!</v>
      </c>
      <c r="W12" s="92"/>
      <c r="X12" s="93">
        <f t="shared" si="10"/>
        <v>0</v>
      </c>
    </row>
    <row r="13" spans="2:32" x14ac:dyDescent="0.25">
      <c r="B13" s="5"/>
      <c r="C13" s="6">
        <v>6378.134</v>
      </c>
      <c r="E13" s="19"/>
      <c r="I13" s="57">
        <f t="shared" si="0"/>
        <v>8731.5441971815508</v>
      </c>
      <c r="J13" s="57">
        <f t="shared" si="11"/>
        <v>89.501096073617802</v>
      </c>
      <c r="K13" s="25" t="e">
        <f t="shared" si="1"/>
        <v>#DIV/0!</v>
      </c>
      <c r="L13" s="58" t="e">
        <f t="shared" si="2"/>
        <v>#DIV/0!</v>
      </c>
      <c r="M13" s="58" t="e">
        <f t="shared" si="3"/>
        <v>#DIV/0!</v>
      </c>
      <c r="N13" s="58" t="e">
        <f t="shared" si="4"/>
        <v>#DIV/0!</v>
      </c>
      <c r="O13" s="59"/>
      <c r="P13" s="58">
        <f t="shared" si="5"/>
        <v>-5897</v>
      </c>
      <c r="R13" s="88">
        <f t="shared" si="12"/>
        <v>-5897</v>
      </c>
      <c r="S13" s="59" t="e">
        <f t="shared" si="6"/>
        <v>#DIV/0!</v>
      </c>
      <c r="T13" s="91" t="e">
        <f t="shared" si="7"/>
        <v>#DIV/0!</v>
      </c>
      <c r="U13" s="91" t="e">
        <f t="shared" si="8"/>
        <v>#DIV/0!</v>
      </c>
      <c r="V13" s="91" t="e">
        <f t="shared" si="9"/>
        <v>#DIV/0!</v>
      </c>
      <c r="W13" s="92"/>
      <c r="X13" s="93">
        <f t="shared" si="10"/>
        <v>0</v>
      </c>
    </row>
    <row r="14" spans="2:32" x14ac:dyDescent="0.25">
      <c r="E14" s="19"/>
      <c r="I14" s="57">
        <f t="shared" si="0"/>
        <v>8731.5441971815508</v>
      </c>
      <c r="J14" s="57">
        <f t="shared" si="11"/>
        <v>89.501096073617802</v>
      </c>
      <c r="K14" s="25" t="e">
        <f t="shared" si="1"/>
        <v>#DIV/0!</v>
      </c>
      <c r="L14" s="58" t="e">
        <f t="shared" si="2"/>
        <v>#DIV/0!</v>
      </c>
      <c r="M14" s="58" t="e">
        <f t="shared" si="3"/>
        <v>#DIV/0!</v>
      </c>
      <c r="N14" s="58" t="e">
        <f t="shared" si="4"/>
        <v>#DIV/0!</v>
      </c>
      <c r="O14" s="59"/>
      <c r="P14" s="58">
        <f t="shared" si="5"/>
        <v>-5897</v>
      </c>
      <c r="R14" s="88">
        <f t="shared" si="12"/>
        <v>-5897</v>
      </c>
      <c r="S14" s="59" t="e">
        <f t="shared" si="6"/>
        <v>#DIV/0!</v>
      </c>
      <c r="T14" s="91" t="e">
        <f t="shared" si="7"/>
        <v>#DIV/0!</v>
      </c>
      <c r="U14" s="91" t="e">
        <f t="shared" si="8"/>
        <v>#DIV/0!</v>
      </c>
      <c r="V14" s="91" t="e">
        <f t="shared" si="9"/>
        <v>#DIV/0!</v>
      </c>
      <c r="W14" s="92"/>
      <c r="X14" s="93">
        <f t="shared" si="10"/>
        <v>0</v>
      </c>
      <c r="AB14" s="7"/>
      <c r="AE14" s="3"/>
      <c r="AF14" s="3"/>
    </row>
    <row r="15" spans="2:32" x14ac:dyDescent="0.25">
      <c r="E15" s="19"/>
      <c r="I15" s="57">
        <f t="shared" si="0"/>
        <v>8731.5441971815508</v>
      </c>
      <c r="J15" s="57">
        <f t="shared" si="11"/>
        <v>89.501096073617802</v>
      </c>
      <c r="K15" s="25" t="e">
        <f t="shared" si="1"/>
        <v>#DIV/0!</v>
      </c>
      <c r="L15" s="58" t="e">
        <f t="shared" si="2"/>
        <v>#DIV/0!</v>
      </c>
      <c r="M15" s="58" t="e">
        <f t="shared" si="3"/>
        <v>#DIV/0!</v>
      </c>
      <c r="N15" s="58" t="e">
        <f t="shared" si="4"/>
        <v>#DIV/0!</v>
      </c>
      <c r="O15" s="59"/>
      <c r="P15" s="58">
        <f t="shared" si="5"/>
        <v>-5897</v>
      </c>
      <c r="R15" s="88">
        <f t="shared" si="12"/>
        <v>-5897</v>
      </c>
      <c r="S15" s="59" t="e">
        <f t="shared" si="6"/>
        <v>#DIV/0!</v>
      </c>
      <c r="T15" s="91" t="e">
        <f t="shared" si="7"/>
        <v>#DIV/0!</v>
      </c>
      <c r="U15" s="91" t="e">
        <f t="shared" si="8"/>
        <v>#DIV/0!</v>
      </c>
      <c r="V15" s="91" t="e">
        <f t="shared" si="9"/>
        <v>#DIV/0!</v>
      </c>
      <c r="W15" s="92"/>
      <c r="X15" s="93">
        <f t="shared" si="10"/>
        <v>0</v>
      </c>
      <c r="AB15" s="7"/>
      <c r="AE15" s="3"/>
      <c r="AF15" s="3"/>
    </row>
    <row r="16" spans="2:32" x14ac:dyDescent="0.25">
      <c r="E16" s="19"/>
      <c r="I16" s="57">
        <f t="shared" si="0"/>
        <v>8731.5441971815508</v>
      </c>
      <c r="J16" s="57">
        <f t="shared" si="11"/>
        <v>89.501096073617802</v>
      </c>
      <c r="K16" s="25" t="e">
        <f t="shared" si="1"/>
        <v>#DIV/0!</v>
      </c>
      <c r="L16" s="58" t="e">
        <f t="shared" si="2"/>
        <v>#DIV/0!</v>
      </c>
      <c r="M16" s="58" t="e">
        <f t="shared" si="3"/>
        <v>#DIV/0!</v>
      </c>
      <c r="N16" s="58" t="e">
        <f t="shared" si="4"/>
        <v>#DIV/0!</v>
      </c>
      <c r="O16" s="59"/>
      <c r="P16" s="58">
        <f t="shared" si="5"/>
        <v>-5897</v>
      </c>
      <c r="R16" s="88">
        <f t="shared" si="12"/>
        <v>-5897</v>
      </c>
      <c r="S16" s="59" t="e">
        <f t="shared" si="6"/>
        <v>#DIV/0!</v>
      </c>
      <c r="T16" s="91" t="e">
        <f t="shared" si="7"/>
        <v>#DIV/0!</v>
      </c>
      <c r="U16" s="91" t="e">
        <f t="shared" si="8"/>
        <v>#DIV/0!</v>
      </c>
      <c r="V16" s="91" t="e">
        <f t="shared" si="9"/>
        <v>#DIV/0!</v>
      </c>
      <c r="W16" s="92"/>
      <c r="X16" s="93">
        <f t="shared" si="10"/>
        <v>0</v>
      </c>
      <c r="AB16" s="7"/>
      <c r="AE16" s="3"/>
      <c r="AF16" s="3"/>
    </row>
    <row r="17" spans="5:66" x14ac:dyDescent="0.25">
      <c r="E17" s="19"/>
      <c r="I17" s="57">
        <f t="shared" si="0"/>
        <v>8731.5441971815508</v>
      </c>
      <c r="J17" s="57">
        <f t="shared" si="11"/>
        <v>89.501096073617802</v>
      </c>
      <c r="K17" s="25" t="e">
        <f t="shared" si="1"/>
        <v>#DIV/0!</v>
      </c>
      <c r="L17" s="58" t="e">
        <f t="shared" si="2"/>
        <v>#DIV/0!</v>
      </c>
      <c r="M17" s="58" t="e">
        <f t="shared" si="3"/>
        <v>#DIV/0!</v>
      </c>
      <c r="N17" s="58" t="e">
        <f t="shared" si="4"/>
        <v>#DIV/0!</v>
      </c>
      <c r="O17" s="59"/>
      <c r="P17" s="58">
        <f t="shared" si="5"/>
        <v>-5897</v>
      </c>
      <c r="R17" s="88">
        <f t="shared" si="12"/>
        <v>-5897</v>
      </c>
      <c r="S17" s="59" t="e">
        <f t="shared" si="6"/>
        <v>#DIV/0!</v>
      </c>
      <c r="T17" s="91" t="e">
        <f t="shared" si="7"/>
        <v>#DIV/0!</v>
      </c>
      <c r="U17" s="91" t="e">
        <f t="shared" si="8"/>
        <v>#DIV/0!</v>
      </c>
      <c r="V17" s="91" t="e">
        <f t="shared" si="9"/>
        <v>#DIV/0!</v>
      </c>
      <c r="W17" s="92"/>
      <c r="X17" s="93">
        <f t="shared" si="10"/>
        <v>0</v>
      </c>
      <c r="AB17" s="7"/>
      <c r="AE17" s="3"/>
      <c r="AF17" s="3"/>
    </row>
    <row r="18" spans="5:66" x14ac:dyDescent="0.25">
      <c r="E18" s="19"/>
      <c r="I18" s="57">
        <f t="shared" si="0"/>
        <v>8731.5441971815508</v>
      </c>
      <c r="J18" s="57">
        <f t="shared" si="11"/>
        <v>89.501096073617802</v>
      </c>
      <c r="K18" s="25" t="e">
        <f t="shared" si="1"/>
        <v>#DIV/0!</v>
      </c>
      <c r="L18" s="58" t="e">
        <f t="shared" si="2"/>
        <v>#DIV/0!</v>
      </c>
      <c r="M18" s="58" t="e">
        <f t="shared" si="3"/>
        <v>#DIV/0!</v>
      </c>
      <c r="N18" s="58" t="e">
        <f t="shared" si="4"/>
        <v>#DIV/0!</v>
      </c>
      <c r="O18" s="58"/>
      <c r="P18" s="58">
        <f t="shared" si="5"/>
        <v>-5897</v>
      </c>
      <c r="R18" s="88">
        <f t="shared" si="12"/>
        <v>-5897</v>
      </c>
      <c r="S18" s="59" t="e">
        <f t="shared" si="6"/>
        <v>#DIV/0!</v>
      </c>
      <c r="T18" s="91" t="e">
        <f t="shared" si="7"/>
        <v>#DIV/0!</v>
      </c>
      <c r="U18" s="91" t="e">
        <f t="shared" si="8"/>
        <v>#DIV/0!</v>
      </c>
      <c r="V18" s="91" t="e">
        <f t="shared" si="9"/>
        <v>#DIV/0!</v>
      </c>
      <c r="W18" s="92"/>
      <c r="X18" s="93">
        <f t="shared" si="10"/>
        <v>0</v>
      </c>
      <c r="AB18" s="7"/>
      <c r="AE18" s="3"/>
      <c r="AF18" s="3"/>
    </row>
    <row r="19" spans="5:66" x14ac:dyDescent="0.25">
      <c r="E19" s="19"/>
      <c r="I19" s="57">
        <f t="shared" si="0"/>
        <v>8731.5441971815508</v>
      </c>
      <c r="J19" s="57">
        <f t="shared" si="11"/>
        <v>89.501096073617802</v>
      </c>
      <c r="K19" s="25" t="e">
        <f t="shared" si="1"/>
        <v>#DIV/0!</v>
      </c>
      <c r="L19" s="58" t="e">
        <f t="shared" si="2"/>
        <v>#DIV/0!</v>
      </c>
      <c r="M19" s="58" t="e">
        <f t="shared" si="3"/>
        <v>#DIV/0!</v>
      </c>
      <c r="N19" s="58" t="e">
        <f t="shared" si="4"/>
        <v>#DIV/0!</v>
      </c>
      <c r="O19" s="58"/>
      <c r="P19" s="58">
        <f t="shared" si="5"/>
        <v>-5897</v>
      </c>
      <c r="R19" s="88">
        <f t="shared" si="12"/>
        <v>-5897</v>
      </c>
      <c r="S19" s="59" t="e">
        <f t="shared" si="6"/>
        <v>#DIV/0!</v>
      </c>
      <c r="T19" s="91" t="e">
        <f t="shared" si="7"/>
        <v>#DIV/0!</v>
      </c>
      <c r="U19" s="91" t="e">
        <f t="shared" si="8"/>
        <v>#DIV/0!</v>
      </c>
      <c r="V19" s="91" t="e">
        <f t="shared" si="9"/>
        <v>#DIV/0!</v>
      </c>
      <c r="W19" s="92"/>
      <c r="X19" s="93">
        <f t="shared" si="10"/>
        <v>0</v>
      </c>
      <c r="AB19" s="7"/>
      <c r="AE19" s="3"/>
      <c r="AF19" s="3"/>
      <c r="AG19" s="3"/>
    </row>
    <row r="20" spans="5:66" x14ac:dyDescent="0.25">
      <c r="E20" s="19"/>
      <c r="I20" s="57">
        <f t="shared" si="0"/>
        <v>8731.5441971815508</v>
      </c>
      <c r="J20" s="57">
        <f t="shared" si="11"/>
        <v>89.501096073617802</v>
      </c>
      <c r="K20" s="25" t="e">
        <f t="shared" si="1"/>
        <v>#DIV/0!</v>
      </c>
      <c r="L20" s="58" t="e">
        <f t="shared" si="2"/>
        <v>#DIV/0!</v>
      </c>
      <c r="M20" s="58" t="e">
        <f t="shared" si="3"/>
        <v>#DIV/0!</v>
      </c>
      <c r="N20" s="58" t="e">
        <f t="shared" si="4"/>
        <v>#DIV/0!</v>
      </c>
      <c r="O20" s="58"/>
      <c r="P20" s="58">
        <f t="shared" si="5"/>
        <v>-5897</v>
      </c>
      <c r="R20" s="88">
        <f t="shared" si="12"/>
        <v>-5897</v>
      </c>
      <c r="S20" s="59" t="e">
        <f t="shared" si="6"/>
        <v>#DIV/0!</v>
      </c>
      <c r="T20" s="91" t="e">
        <f t="shared" si="7"/>
        <v>#DIV/0!</v>
      </c>
      <c r="U20" s="91" t="e">
        <f t="shared" si="8"/>
        <v>#DIV/0!</v>
      </c>
      <c r="V20" s="91" t="e">
        <f t="shared" si="9"/>
        <v>#DIV/0!</v>
      </c>
      <c r="W20" s="92"/>
      <c r="X20" s="93">
        <f t="shared" si="10"/>
        <v>0</v>
      </c>
    </row>
    <row r="21" spans="5:66" x14ac:dyDescent="0.25">
      <c r="E21" s="19"/>
      <c r="I21" s="57">
        <f t="shared" ref="I21:I24" si="13">2*$C$13*ASIN(SQRT((SIN(RADIANS($C$7-H21)/2))^2+(COS(RADIANS($C$7))*COS(RADIANS(H21))*SIN(RADIANS(($B$7-G21)/2))^2)))</f>
        <v>8731.5441971815508</v>
      </c>
      <c r="J21" s="57">
        <f t="shared" ref="J21:J24" si="14">90-DEGREES(ATAN((C$7-H21)/(B$7-G21)))</f>
        <v>89.501096073617802</v>
      </c>
      <c r="K21" s="25" t="e">
        <f t="shared" ref="K21:K24" si="15">M47</f>
        <v>#DIV/0!</v>
      </c>
      <c r="L21" s="58" t="e">
        <f t="shared" ref="L21:L24" si="16">S47</f>
        <v>#DIV/0!</v>
      </c>
      <c r="M21" s="58" t="e">
        <f t="shared" ref="M21:M24" si="17">AD47</f>
        <v>#DIV/0!</v>
      </c>
      <c r="N21" s="58" t="e">
        <f t="shared" ref="N21:N24" si="18">AJ47</f>
        <v>#DIV/0!</v>
      </c>
      <c r="O21" s="58"/>
      <c r="P21" s="58">
        <f t="shared" si="5"/>
        <v>-5897</v>
      </c>
      <c r="R21" s="88">
        <f t="shared" si="12"/>
        <v>-5897</v>
      </c>
      <c r="S21" s="59" t="e">
        <f t="shared" ref="S21:S24" si="19">AS47</f>
        <v>#DIV/0!</v>
      </c>
      <c r="T21" s="91" t="e">
        <f t="shared" ref="T21:T24" si="20">AY47</f>
        <v>#DIV/0!</v>
      </c>
      <c r="U21" s="91" t="e">
        <f t="shared" si="8"/>
        <v>#DIV/0!</v>
      </c>
      <c r="V21" s="91" t="e">
        <f t="shared" si="9"/>
        <v>#DIV/0!</v>
      </c>
      <c r="W21" s="92"/>
      <c r="X21" s="93">
        <f t="shared" si="10"/>
        <v>0</v>
      </c>
    </row>
    <row r="22" spans="5:66" x14ac:dyDescent="0.25">
      <c r="E22" s="19"/>
      <c r="I22" s="57">
        <f t="shared" si="13"/>
        <v>8731.5441971815508</v>
      </c>
      <c r="J22" s="57">
        <f t="shared" si="14"/>
        <v>89.501096073617802</v>
      </c>
      <c r="K22" s="25" t="e">
        <f t="shared" si="15"/>
        <v>#DIV/0!</v>
      </c>
      <c r="L22" s="58" t="e">
        <f t="shared" si="16"/>
        <v>#DIV/0!</v>
      </c>
      <c r="M22" s="58" t="e">
        <f t="shared" si="17"/>
        <v>#DIV/0!</v>
      </c>
      <c r="N22" s="58" t="e">
        <f t="shared" si="18"/>
        <v>#DIV/0!</v>
      </c>
      <c r="O22" s="58"/>
      <c r="P22" s="58">
        <f t="shared" si="5"/>
        <v>-5897</v>
      </c>
      <c r="R22" s="88">
        <f t="shared" si="12"/>
        <v>-5897</v>
      </c>
      <c r="S22" s="59" t="e">
        <f t="shared" si="19"/>
        <v>#DIV/0!</v>
      </c>
      <c r="T22" s="91" t="e">
        <f t="shared" si="20"/>
        <v>#DIV/0!</v>
      </c>
      <c r="U22" s="91" t="e">
        <f t="shared" si="8"/>
        <v>#DIV/0!</v>
      </c>
      <c r="V22" s="91" t="e">
        <f t="shared" si="9"/>
        <v>#DIV/0!</v>
      </c>
      <c r="W22" s="92"/>
      <c r="X22" s="93">
        <f t="shared" si="10"/>
        <v>0</v>
      </c>
      <c r="Y22" s="7"/>
    </row>
    <row r="23" spans="5:66" x14ac:dyDescent="0.25">
      <c r="E23" s="19"/>
      <c r="I23" s="57">
        <f t="shared" si="13"/>
        <v>8731.5441971815508</v>
      </c>
      <c r="J23" s="57">
        <f t="shared" si="14"/>
        <v>89.501096073617802</v>
      </c>
      <c r="K23" s="25" t="e">
        <f t="shared" si="15"/>
        <v>#DIV/0!</v>
      </c>
      <c r="L23" s="58" t="e">
        <f t="shared" si="16"/>
        <v>#DIV/0!</v>
      </c>
      <c r="M23" s="58" t="e">
        <f t="shared" si="17"/>
        <v>#DIV/0!</v>
      </c>
      <c r="N23" s="58" t="e">
        <f t="shared" si="18"/>
        <v>#DIV/0!</v>
      </c>
      <c r="O23" s="58"/>
      <c r="P23" s="58">
        <f t="shared" si="5"/>
        <v>-5897</v>
      </c>
      <c r="R23" s="88">
        <f t="shared" si="12"/>
        <v>-5897</v>
      </c>
      <c r="S23" s="59" t="e">
        <f t="shared" si="19"/>
        <v>#DIV/0!</v>
      </c>
      <c r="T23" s="91" t="e">
        <f t="shared" si="20"/>
        <v>#DIV/0!</v>
      </c>
      <c r="U23" s="91" t="e">
        <f t="shared" si="8"/>
        <v>#DIV/0!</v>
      </c>
      <c r="V23" s="91" t="e">
        <f t="shared" si="9"/>
        <v>#DIV/0!</v>
      </c>
      <c r="W23" s="92"/>
      <c r="X23" s="93">
        <f t="shared" si="10"/>
        <v>0</v>
      </c>
      <c r="Y23" s="7"/>
    </row>
    <row r="24" spans="5:66" x14ac:dyDescent="0.25">
      <c r="E24" s="20"/>
      <c r="F24" s="8"/>
      <c r="G24" s="8"/>
      <c r="H24" s="8"/>
      <c r="I24" s="12">
        <f t="shared" si="13"/>
        <v>8731.5441971815508</v>
      </c>
      <c r="J24" s="12">
        <f t="shared" si="14"/>
        <v>89.501096073617802</v>
      </c>
      <c r="K24" s="26" t="e">
        <f t="shared" si="15"/>
        <v>#DIV/0!</v>
      </c>
      <c r="L24" s="14" t="e">
        <f t="shared" si="16"/>
        <v>#DIV/0!</v>
      </c>
      <c r="M24" s="14" t="e">
        <f t="shared" si="17"/>
        <v>#DIV/0!</v>
      </c>
      <c r="N24" s="14" t="e">
        <f t="shared" si="18"/>
        <v>#DIV/0!</v>
      </c>
      <c r="O24" s="14"/>
      <c r="P24" s="14">
        <f t="shared" si="5"/>
        <v>-5897</v>
      </c>
      <c r="Q24" s="8"/>
      <c r="R24" s="89">
        <f t="shared" si="12"/>
        <v>-5897</v>
      </c>
      <c r="S24" s="94" t="e">
        <f t="shared" si="19"/>
        <v>#DIV/0!</v>
      </c>
      <c r="T24" s="95" t="e">
        <f t="shared" si="20"/>
        <v>#DIV/0!</v>
      </c>
      <c r="U24" s="95" t="e">
        <f t="shared" si="8"/>
        <v>#DIV/0!</v>
      </c>
      <c r="V24" s="95" t="e">
        <f t="shared" si="9"/>
        <v>#DIV/0!</v>
      </c>
      <c r="W24" s="96"/>
      <c r="X24" s="97">
        <f t="shared" si="10"/>
        <v>0</v>
      </c>
      <c r="Y24" s="7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8" spans="5:66" x14ac:dyDescent="0.25">
      <c r="F28" s="1"/>
      <c r="G28" s="1"/>
      <c r="H28" s="111" t="s">
        <v>18</v>
      </c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3"/>
      <c r="V28" s="1"/>
      <c r="X28" s="1"/>
      <c r="Y28" s="102" t="s">
        <v>33</v>
      </c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4"/>
      <c r="AO28" s="111" t="s">
        <v>39</v>
      </c>
      <c r="AP28" s="112"/>
      <c r="AQ28" s="112"/>
      <c r="AR28" s="112"/>
      <c r="AS28" s="112"/>
      <c r="AT28" s="112"/>
      <c r="AU28" s="112"/>
      <c r="AV28" s="112"/>
      <c r="AW28" s="112"/>
      <c r="AX28" s="112"/>
      <c r="AY28" s="113"/>
      <c r="AZ28" s="1"/>
      <c r="BD28" s="102" t="s">
        <v>38</v>
      </c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</row>
    <row r="29" spans="5:66" x14ac:dyDescent="0.25">
      <c r="F29" s="1"/>
      <c r="G29" s="1"/>
      <c r="H29" s="105" t="s">
        <v>26</v>
      </c>
      <c r="I29" s="106"/>
      <c r="J29" s="106"/>
      <c r="K29" s="106"/>
      <c r="L29" s="106"/>
      <c r="M29" s="107"/>
      <c r="N29" s="108" t="s">
        <v>3</v>
      </c>
      <c r="O29" s="109"/>
      <c r="P29" s="109"/>
      <c r="Q29" s="109"/>
      <c r="R29" s="109"/>
      <c r="S29" s="110"/>
      <c r="V29" s="1"/>
      <c r="X29" s="1"/>
      <c r="Y29" s="105" t="s">
        <v>2</v>
      </c>
      <c r="Z29" s="106"/>
      <c r="AA29" s="106"/>
      <c r="AB29" s="106"/>
      <c r="AC29" s="106"/>
      <c r="AD29" s="107"/>
      <c r="AE29" s="105" t="s">
        <v>3</v>
      </c>
      <c r="AF29" s="106"/>
      <c r="AG29" s="106"/>
      <c r="AH29" s="106"/>
      <c r="AI29" s="106"/>
      <c r="AJ29" s="107"/>
      <c r="AO29" s="108" t="s">
        <v>26</v>
      </c>
      <c r="AP29" s="109"/>
      <c r="AQ29" s="109"/>
      <c r="AR29" s="109"/>
      <c r="AS29" s="110"/>
      <c r="AT29" s="108" t="s">
        <v>3</v>
      </c>
      <c r="AU29" s="109"/>
      <c r="AV29" s="109"/>
      <c r="AW29" s="109"/>
      <c r="AX29" s="109"/>
      <c r="AY29" s="110"/>
      <c r="AZ29" s="1"/>
      <c r="BC29" s="67"/>
      <c r="BD29" s="105" t="s">
        <v>26</v>
      </c>
      <c r="BE29" s="106"/>
      <c r="BF29" s="106"/>
      <c r="BG29" s="106"/>
      <c r="BH29" s="107"/>
      <c r="BI29" s="105" t="s">
        <v>3</v>
      </c>
      <c r="BJ29" s="106"/>
      <c r="BK29" s="106"/>
      <c r="BL29" s="106"/>
      <c r="BM29" s="106"/>
      <c r="BN29" s="107"/>
    </row>
    <row r="30" spans="5:66" ht="47.25" x14ac:dyDescent="0.25">
      <c r="E30" s="27" t="str">
        <f t="shared" ref="E30:F46" si="21">E4</f>
        <v>Date</v>
      </c>
      <c r="F30" s="44" t="str">
        <f t="shared" si="21"/>
        <v>Time UTC</v>
      </c>
      <c r="G30" s="28" t="s">
        <v>17</v>
      </c>
      <c r="H30" s="60" t="s">
        <v>29</v>
      </c>
      <c r="I30" s="29" t="s">
        <v>30</v>
      </c>
      <c r="J30" s="29" t="s">
        <v>4</v>
      </c>
      <c r="K30" s="29" t="s">
        <v>5</v>
      </c>
      <c r="L30" s="35" t="s">
        <v>25</v>
      </c>
      <c r="M30" s="36" t="s">
        <v>23</v>
      </c>
      <c r="N30" s="30" t="s">
        <v>29</v>
      </c>
      <c r="O30" s="30" t="s">
        <v>30</v>
      </c>
      <c r="P30" s="30" t="s">
        <v>4</v>
      </c>
      <c r="Q30" s="30" t="s">
        <v>5</v>
      </c>
      <c r="R30" s="45" t="s">
        <v>22</v>
      </c>
      <c r="S30" s="16" t="s">
        <v>13</v>
      </c>
      <c r="U30" s="49" t="str">
        <f t="shared" ref="U30:U46" si="22">E4</f>
        <v>Date</v>
      </c>
      <c r="V30" s="50" t="str">
        <f t="shared" ref="V30:V46" si="23">F4</f>
        <v>Time UTC</v>
      </c>
      <c r="W30" s="46" t="s">
        <v>27</v>
      </c>
      <c r="X30" s="46" t="s">
        <v>28</v>
      </c>
      <c r="Y30" s="61" t="s">
        <v>29</v>
      </c>
      <c r="Z30" s="9" t="s">
        <v>30</v>
      </c>
      <c r="AA30" s="9" t="s">
        <v>6</v>
      </c>
      <c r="AB30" s="9" t="s">
        <v>7</v>
      </c>
      <c r="AC30" s="47" t="s">
        <v>32</v>
      </c>
      <c r="AD30" s="48" t="s">
        <v>24</v>
      </c>
      <c r="AE30" s="52" t="s">
        <v>29</v>
      </c>
      <c r="AF30" s="52" t="s">
        <v>30</v>
      </c>
      <c r="AG30" s="52" t="s">
        <v>6</v>
      </c>
      <c r="AH30" s="52" t="s">
        <v>7</v>
      </c>
      <c r="AI30" s="55" t="s">
        <v>31</v>
      </c>
      <c r="AJ30" s="56" t="s">
        <v>14</v>
      </c>
      <c r="AL30" s="27" t="str">
        <f>E4</f>
        <v>Date</v>
      </c>
      <c r="AM30" s="44" t="str">
        <f>F4</f>
        <v>Time UTC</v>
      </c>
      <c r="AN30" s="62" t="s">
        <v>25</v>
      </c>
      <c r="AO30" s="27" t="s">
        <v>34</v>
      </c>
      <c r="AP30" s="44" t="s">
        <v>35</v>
      </c>
      <c r="AQ30" s="44" t="s">
        <v>29</v>
      </c>
      <c r="AR30" s="44" t="s">
        <v>30</v>
      </c>
      <c r="AS30" s="36" t="s">
        <v>36</v>
      </c>
      <c r="AT30" s="63" t="s">
        <v>22</v>
      </c>
      <c r="AU30" s="30" t="s">
        <v>34</v>
      </c>
      <c r="AV30" s="30" t="s">
        <v>35</v>
      </c>
      <c r="AW30" s="30" t="s">
        <v>29</v>
      </c>
      <c r="AX30" s="30" t="s">
        <v>30</v>
      </c>
      <c r="AY30" s="16" t="s">
        <v>37</v>
      </c>
      <c r="BA30" s="49" t="str">
        <f>E4</f>
        <v>Date</v>
      </c>
      <c r="BB30" s="50" t="str">
        <f>F4</f>
        <v>Time UTC</v>
      </c>
      <c r="BC30" s="66" t="s">
        <v>32</v>
      </c>
      <c r="BD30" s="49" t="s">
        <v>34</v>
      </c>
      <c r="BE30" s="50" t="s">
        <v>35</v>
      </c>
      <c r="BF30" s="50" t="s">
        <v>29</v>
      </c>
      <c r="BG30" s="50" t="s">
        <v>30</v>
      </c>
      <c r="BH30" s="48" t="s">
        <v>36</v>
      </c>
      <c r="BI30" s="68" t="s">
        <v>31</v>
      </c>
      <c r="BJ30" s="69" t="s">
        <v>34</v>
      </c>
      <c r="BK30" s="69" t="s">
        <v>35</v>
      </c>
      <c r="BL30" s="69" t="s">
        <v>29</v>
      </c>
      <c r="BM30" s="69" t="s">
        <v>30</v>
      </c>
      <c r="BN30" s="56" t="s">
        <v>37</v>
      </c>
    </row>
    <row r="31" spans="5:66" x14ac:dyDescent="0.25">
      <c r="E31" s="18">
        <f t="shared" si="21"/>
        <v>44983</v>
      </c>
      <c r="F31">
        <f t="shared" si="21"/>
        <v>1350</v>
      </c>
      <c r="G31" s="83">
        <f t="shared" ref="G31:G46" si="24">J5</f>
        <v>296.76765209896695</v>
      </c>
      <c r="H31" s="81"/>
      <c r="I31" s="82"/>
      <c r="J31" s="82"/>
      <c r="K31" s="82"/>
      <c r="L31" s="84" t="s">
        <v>47</v>
      </c>
      <c r="M31" s="85" t="s">
        <v>47</v>
      </c>
      <c r="N31" s="82"/>
      <c r="O31" s="82"/>
      <c r="P31" s="82"/>
      <c r="Q31" s="82"/>
      <c r="R31" s="58">
        <v>7589</v>
      </c>
      <c r="S31" s="33">
        <f t="shared" ref="S31:S50" si="25">R31-$C$10</f>
        <v>1692</v>
      </c>
      <c r="U31" s="18">
        <f t="shared" si="22"/>
        <v>44983</v>
      </c>
      <c r="V31" s="1">
        <f t="shared" si="23"/>
        <v>1350</v>
      </c>
      <c r="W31">
        <v>264</v>
      </c>
      <c r="X31" s="4">
        <f t="shared" ref="X31:X46" si="26">W31-273</f>
        <v>-9</v>
      </c>
      <c r="Y31" s="81"/>
      <c r="Z31" s="82"/>
      <c r="AA31" s="82"/>
      <c r="AB31" s="82"/>
      <c r="AC31" s="86" t="s">
        <v>47</v>
      </c>
      <c r="AD31" s="87" t="s">
        <v>47</v>
      </c>
      <c r="AE31">
        <v>6692</v>
      </c>
      <c r="AF31">
        <v>7589</v>
      </c>
      <c r="AG31">
        <v>-8.9</v>
      </c>
      <c r="AH31">
        <v>-16.5</v>
      </c>
      <c r="AI31" s="58">
        <f t="shared" ref="AI31:AI46" si="27">AE31+(((AF31-AE31)*(X31-AG31))/(AH31-AG31))</f>
        <v>6703.8026315789475</v>
      </c>
      <c r="AJ31" s="53">
        <f t="shared" ref="AJ31:AJ50" si="28">AI31-$C$10</f>
        <v>806.80263157894751</v>
      </c>
      <c r="AL31" s="18">
        <f t="shared" ref="AL31:AM31" si="29">E5</f>
        <v>44983</v>
      </c>
      <c r="AM31" s="1">
        <f t="shared" si="29"/>
        <v>1350</v>
      </c>
      <c r="AN31" s="83" t="str">
        <f t="shared" ref="AN31:AN46" si="30">L31</f>
        <v xml:space="preserve"> - </v>
      </c>
      <c r="AO31" s="81"/>
      <c r="AP31" s="82"/>
      <c r="AQ31" s="82">
        <f t="shared" ref="AQ31:AQ32" si="31">H31</f>
        <v>0</v>
      </c>
      <c r="AR31" s="82">
        <f t="shared" ref="AR31:AR32" si="32">I31</f>
        <v>0</v>
      </c>
      <c r="AS31" s="85" t="s">
        <v>47</v>
      </c>
      <c r="AT31" s="57">
        <f t="shared" ref="AT31" si="33">R31</f>
        <v>7589</v>
      </c>
      <c r="AU31" s="82"/>
      <c r="AV31" s="82"/>
      <c r="AW31" s="82">
        <f t="shared" ref="AW31:AW32" si="34">N31</f>
        <v>0</v>
      </c>
      <c r="AX31" s="82">
        <f t="shared" ref="AX31:AX32" si="35">O31</f>
        <v>0</v>
      </c>
      <c r="AY31" s="64">
        <v>4.5999999999999996</v>
      </c>
      <c r="BA31" s="18">
        <f t="shared" ref="BA31:BB31" si="36">E5</f>
        <v>44983</v>
      </c>
      <c r="BB31" s="1">
        <f t="shared" si="36"/>
        <v>1350</v>
      </c>
      <c r="BC31" s="86" t="str">
        <f t="shared" ref="BC31:BC32" si="37">AC31</f>
        <v xml:space="preserve"> - </v>
      </c>
      <c r="BD31" s="81"/>
      <c r="BE31" s="82"/>
      <c r="BF31" s="82">
        <f t="shared" ref="BF31:BF32" si="38">Y31</f>
        <v>0</v>
      </c>
      <c r="BG31" s="82">
        <f t="shared" ref="BG31:BG32" si="39">Z31</f>
        <v>0</v>
      </c>
      <c r="BH31" s="85" t="s">
        <v>47</v>
      </c>
      <c r="BI31" s="58">
        <f t="shared" ref="BI31:BI32" si="40">AI31</f>
        <v>6703.8026315789475</v>
      </c>
      <c r="BJ31">
        <v>1.1000000000000001</v>
      </c>
      <c r="BK31">
        <v>4.5999999999999996</v>
      </c>
      <c r="BL31">
        <f t="shared" ref="BL31:BL50" si="41">AE31</f>
        <v>6692</v>
      </c>
      <c r="BM31">
        <f t="shared" ref="BM31:BM50" si="42">AF31</f>
        <v>7589</v>
      </c>
      <c r="BN31" s="70">
        <f>BJ31+(((BK31-BJ31)*(BI31-BL31))/(BM31-BL31))</f>
        <v>1.1460526315789481</v>
      </c>
    </row>
    <row r="32" spans="5:66" x14ac:dyDescent="0.25">
      <c r="E32" s="18">
        <f t="shared" si="21"/>
        <v>45050</v>
      </c>
      <c r="F32">
        <f t="shared" si="21"/>
        <v>1620</v>
      </c>
      <c r="G32" s="83">
        <f t="shared" si="24"/>
        <v>108.90805587676628</v>
      </c>
      <c r="H32">
        <v>6711</v>
      </c>
      <c r="I32">
        <v>7612</v>
      </c>
      <c r="J32">
        <v>96.4</v>
      </c>
      <c r="K32">
        <v>116.8</v>
      </c>
      <c r="L32" s="58">
        <f>H32+(((I32-H32)*(G32-J32))/(K32-J32))</f>
        <v>7263.4391345571776</v>
      </c>
      <c r="M32" s="98">
        <f t="shared" ref="M32" si="43">L32-$C$10</f>
        <v>1366.4391345571776</v>
      </c>
      <c r="N32">
        <v>6711</v>
      </c>
      <c r="O32">
        <v>7612</v>
      </c>
      <c r="P32">
        <v>90.5</v>
      </c>
      <c r="Q32">
        <v>114.5</v>
      </c>
      <c r="R32" s="58">
        <f t="shared" ref="R32" si="44">N32+(((O32-N32)*(G32-P32))/(Q32-P32))</f>
        <v>7402.0690977069344</v>
      </c>
      <c r="S32" s="33">
        <f t="shared" ref="S32" si="45">R32-$C$10</f>
        <v>1505.0690977069344</v>
      </c>
      <c r="U32" s="18">
        <f t="shared" si="22"/>
        <v>45050</v>
      </c>
      <c r="V32" s="1">
        <f t="shared" si="23"/>
        <v>1620</v>
      </c>
      <c r="W32">
        <v>265</v>
      </c>
      <c r="X32">
        <f t="shared" si="26"/>
        <v>-8</v>
      </c>
      <c r="Y32">
        <v>5889</v>
      </c>
      <c r="Z32">
        <v>6711</v>
      </c>
      <c r="AA32">
        <v>-4.5999999999999996</v>
      </c>
      <c r="AB32">
        <v>-9.3000000000000007</v>
      </c>
      <c r="AC32" s="58">
        <f t="shared" ref="AC32" si="46">Y32+(((Z32-Y32)*(X32-AA32))/(AB32-AA32))</f>
        <v>6483.6382978723404</v>
      </c>
      <c r="AD32" s="10">
        <f t="shared" ref="AD32" si="47">AC32-$C$10</f>
        <v>586.63829787234044</v>
      </c>
      <c r="AE32">
        <v>5889</v>
      </c>
      <c r="AF32">
        <v>6711</v>
      </c>
      <c r="AG32">
        <v>-4.5</v>
      </c>
      <c r="AH32">
        <v>-9.1999999999999993</v>
      </c>
      <c r="AI32" s="58">
        <f t="shared" ref="AI32" si="48">AE32+(((AF32-AE32)*(X32-AG32))/(AH32-AG32))</f>
        <v>6501.1276595744685</v>
      </c>
      <c r="AJ32" s="53">
        <f t="shared" ref="AJ32" si="49">AI32-$C$10</f>
        <v>604.12765957446845</v>
      </c>
      <c r="AL32" s="18">
        <f t="shared" ref="AL32:AM32" si="50">E6</f>
        <v>45050</v>
      </c>
      <c r="AM32" s="1">
        <f t="shared" si="50"/>
        <v>1620</v>
      </c>
      <c r="AN32" s="58">
        <f>L32</f>
        <v>7263.4391345571776</v>
      </c>
      <c r="AO32">
        <v>4.8</v>
      </c>
      <c r="AP32">
        <v>7.1</v>
      </c>
      <c r="AQ32">
        <f t="shared" si="31"/>
        <v>6711</v>
      </c>
      <c r="AR32">
        <f t="shared" si="32"/>
        <v>7612</v>
      </c>
      <c r="AS32" s="31">
        <f t="shared" ref="AS32" si="51">AO32+(((AP32-AO32)*(AN32-AQ32))/(AR32-AQ32))</f>
        <v>6.2102219861060028</v>
      </c>
      <c r="AT32" s="57">
        <f t="shared" ref="AT32:AT46" si="52">R32</f>
        <v>7402.0690977069344</v>
      </c>
      <c r="AU32">
        <v>4.8</v>
      </c>
      <c r="AV32">
        <v>6.8</v>
      </c>
      <c r="AW32">
        <f t="shared" si="34"/>
        <v>6711</v>
      </c>
      <c r="AX32">
        <f t="shared" si="35"/>
        <v>7612</v>
      </c>
      <c r="AY32" s="64">
        <f t="shared" ref="AY32:AY46" si="53">AU32+(((AV32-AU32)*(AT32-AW32))/(AX32-AW32))</f>
        <v>6.3340046563971901</v>
      </c>
      <c r="BA32" s="18">
        <f t="shared" ref="BA32:BB32" si="54">E6</f>
        <v>45050</v>
      </c>
      <c r="BB32" s="1">
        <f t="shared" si="54"/>
        <v>1620</v>
      </c>
      <c r="BC32" s="58">
        <f t="shared" si="37"/>
        <v>6483.6382978723404</v>
      </c>
      <c r="BD32">
        <v>5.0999999999999996</v>
      </c>
      <c r="BE32">
        <v>4.8</v>
      </c>
      <c r="BF32">
        <f t="shared" si="38"/>
        <v>5889</v>
      </c>
      <c r="BG32">
        <f t="shared" si="39"/>
        <v>6711</v>
      </c>
      <c r="BH32" s="11">
        <f t="shared" ref="BH32" si="55">BD32+(((BE32-BD32)*(BC32-BF32))/(BG32-BF32))</f>
        <v>4.8829787234042552</v>
      </c>
      <c r="BI32" s="58">
        <f t="shared" si="40"/>
        <v>6501.1276595744685</v>
      </c>
      <c r="BJ32">
        <v>4.9000000000000004</v>
      </c>
      <c r="BK32">
        <v>4.8</v>
      </c>
      <c r="BL32">
        <f t="shared" si="41"/>
        <v>5889</v>
      </c>
      <c r="BM32">
        <f t="shared" si="42"/>
        <v>6711</v>
      </c>
      <c r="BN32" s="70">
        <f t="shared" ref="BN32:BN37" si="56">BJ32+(((BK32-BJ32)*(BI32-BL32))/(BM32-BL32))</f>
        <v>4.8255319148936167</v>
      </c>
    </row>
    <row r="33" spans="5:66" x14ac:dyDescent="0.25">
      <c r="E33" s="18">
        <f t="shared" si="21"/>
        <v>45050</v>
      </c>
      <c r="F33">
        <f t="shared" si="21"/>
        <v>1710</v>
      </c>
      <c r="G33" s="83">
        <f t="shared" si="24"/>
        <v>107.80962921837289</v>
      </c>
      <c r="H33">
        <v>6711</v>
      </c>
      <c r="I33">
        <v>7612</v>
      </c>
      <c r="J33">
        <v>96.4</v>
      </c>
      <c r="K33">
        <v>116.8</v>
      </c>
      <c r="L33" s="58">
        <f>H33+(((I33-H33)*(G33-J33))/(K33-J33))</f>
        <v>7214.925290478136</v>
      </c>
      <c r="M33" s="98">
        <f t="shared" ref="M33:M50" si="57">L33-$C$10</f>
        <v>1317.925290478136</v>
      </c>
      <c r="N33">
        <v>6711</v>
      </c>
      <c r="O33">
        <v>7612</v>
      </c>
      <c r="P33">
        <v>90.5</v>
      </c>
      <c r="Q33">
        <v>114.5</v>
      </c>
      <c r="R33" s="58">
        <f t="shared" ref="R33:R46" si="58">N33+(((O33-N33)*(G33-P33))/(Q33-P33))</f>
        <v>7360.8323302397494</v>
      </c>
      <c r="S33" s="33">
        <f t="shared" si="25"/>
        <v>1463.8323302397494</v>
      </c>
      <c r="U33" s="18">
        <f t="shared" si="22"/>
        <v>45050</v>
      </c>
      <c r="V33" s="1">
        <f t="shared" si="23"/>
        <v>1710</v>
      </c>
      <c r="W33">
        <v>266</v>
      </c>
      <c r="X33">
        <f t="shared" si="26"/>
        <v>-7</v>
      </c>
      <c r="Y33">
        <v>5889</v>
      </c>
      <c r="Z33">
        <v>6711</v>
      </c>
      <c r="AA33">
        <v>-4.5999999999999996</v>
      </c>
      <c r="AB33">
        <v>-9.3000000000000007</v>
      </c>
      <c r="AC33" s="58">
        <f t="shared" ref="AC33:AC46" si="59">Y33+(((Z33-Y33)*(X33-AA33))/(AB33-AA33))</f>
        <v>6308.744680851064</v>
      </c>
      <c r="AD33" s="10">
        <f t="shared" ref="AD33:AD50" si="60">AC33-$C$10</f>
        <v>411.744680851064</v>
      </c>
      <c r="AE33">
        <v>5889</v>
      </c>
      <c r="AF33">
        <v>6711</v>
      </c>
      <c r="AG33">
        <v>-4.5</v>
      </c>
      <c r="AH33">
        <v>-9.1999999999999993</v>
      </c>
      <c r="AI33" s="58">
        <f t="shared" si="27"/>
        <v>6326.2340425531911</v>
      </c>
      <c r="AJ33" s="53">
        <f t="shared" si="28"/>
        <v>429.2340425531911</v>
      </c>
      <c r="AL33" s="18">
        <f t="shared" ref="AL33:AM33" si="61">E7</f>
        <v>45050</v>
      </c>
      <c r="AM33" s="1">
        <f t="shared" si="61"/>
        <v>1710</v>
      </c>
      <c r="AN33" s="57">
        <f t="shared" si="30"/>
        <v>7214.925290478136</v>
      </c>
      <c r="AO33">
        <v>4.8</v>
      </c>
      <c r="AP33">
        <v>7.1</v>
      </c>
      <c r="AQ33">
        <f t="shared" ref="AQ33:AQ46" si="62">H33</f>
        <v>6711</v>
      </c>
      <c r="AR33">
        <f t="shared" ref="AR33:AR46" si="63">I33</f>
        <v>7612</v>
      </c>
      <c r="AS33" s="31">
        <f t="shared" ref="AS33:AS46" si="64">AO33+(((AP33-AO33)*(AN33-AQ33))/(AR33-AQ33))</f>
        <v>6.0863797648165514</v>
      </c>
      <c r="AT33" s="57">
        <f t="shared" si="52"/>
        <v>7360.8323302397494</v>
      </c>
      <c r="AU33">
        <v>4.8</v>
      </c>
      <c r="AV33">
        <v>6.8</v>
      </c>
      <c r="AW33">
        <f t="shared" ref="AW33:AW46" si="65">N33</f>
        <v>6711</v>
      </c>
      <c r="AX33">
        <f t="shared" ref="AX33:AX46" si="66">O33</f>
        <v>7612</v>
      </c>
      <c r="AY33" s="64">
        <f t="shared" si="53"/>
        <v>6.2424691015310749</v>
      </c>
      <c r="BA33" s="18">
        <f t="shared" ref="BA33:BB33" si="67">E7</f>
        <v>45050</v>
      </c>
      <c r="BB33" s="1">
        <f t="shared" si="67"/>
        <v>1710</v>
      </c>
      <c r="BC33" s="58">
        <f t="shared" ref="BC33:BC50" si="68">AC33</f>
        <v>6308.744680851064</v>
      </c>
      <c r="BD33">
        <v>5.0999999999999996</v>
      </c>
      <c r="BE33">
        <v>4.8</v>
      </c>
      <c r="BF33">
        <f t="shared" ref="BF33:BF50" si="69">Y33</f>
        <v>5889</v>
      </c>
      <c r="BG33">
        <f t="shared" ref="BG33:BG50" si="70">Z33</f>
        <v>6711</v>
      </c>
      <c r="BH33" s="11">
        <f t="shared" ref="BH33:BH46" si="71">BD33+(((BE33-BD33)*(BC33-BF33))/(BG33-BF33))</f>
        <v>4.9468085106382977</v>
      </c>
      <c r="BI33" s="58">
        <f t="shared" ref="BI33:BI50" si="72">AI33</f>
        <v>6326.2340425531911</v>
      </c>
      <c r="BJ33">
        <v>4.9000000000000004</v>
      </c>
      <c r="BK33">
        <v>4.8</v>
      </c>
      <c r="BL33">
        <f t="shared" si="41"/>
        <v>5889</v>
      </c>
      <c r="BM33">
        <f t="shared" si="42"/>
        <v>6711</v>
      </c>
      <c r="BN33" s="70">
        <f t="shared" si="56"/>
        <v>4.8468085106382981</v>
      </c>
    </row>
    <row r="34" spans="5:66" x14ac:dyDescent="0.25">
      <c r="E34" s="19">
        <f t="shared" si="21"/>
        <v>0</v>
      </c>
      <c r="F34">
        <f t="shared" si="21"/>
        <v>0</v>
      </c>
      <c r="G34" s="57">
        <f t="shared" si="24"/>
        <v>89.501096073617802</v>
      </c>
      <c r="H34" s="2"/>
      <c r="L34" s="58" t="e">
        <f>H34+(((I34-H34)*(G34-J34))/(K34-J34))</f>
        <v>#DIV/0!</v>
      </c>
      <c r="M34" s="98" t="e">
        <f t="shared" si="57"/>
        <v>#DIV/0!</v>
      </c>
      <c r="R34" s="58" t="e">
        <f t="shared" si="58"/>
        <v>#DIV/0!</v>
      </c>
      <c r="S34" s="33" t="e">
        <f t="shared" si="25"/>
        <v>#DIV/0!</v>
      </c>
      <c r="U34" s="19">
        <f t="shared" si="22"/>
        <v>0</v>
      </c>
      <c r="V34" s="1">
        <f t="shared" si="23"/>
        <v>0</v>
      </c>
      <c r="X34">
        <f t="shared" si="26"/>
        <v>-273</v>
      </c>
      <c r="Y34" s="2"/>
      <c r="AC34" s="58" t="e">
        <f t="shared" si="59"/>
        <v>#DIV/0!</v>
      </c>
      <c r="AD34" s="10" t="e">
        <f t="shared" si="60"/>
        <v>#DIV/0!</v>
      </c>
      <c r="AI34" s="58" t="e">
        <f t="shared" si="27"/>
        <v>#DIV/0!</v>
      </c>
      <c r="AJ34" s="53" t="e">
        <f t="shared" si="28"/>
        <v>#DIV/0!</v>
      </c>
      <c r="AL34" s="19">
        <f t="shared" ref="AL34:AM34" si="73">E8</f>
        <v>0</v>
      </c>
      <c r="AM34" s="1">
        <f t="shared" si="73"/>
        <v>0</v>
      </c>
      <c r="AN34" s="57" t="e">
        <f t="shared" si="30"/>
        <v>#DIV/0!</v>
      </c>
      <c r="AO34" s="2"/>
      <c r="AQ34">
        <f t="shared" si="62"/>
        <v>0</v>
      </c>
      <c r="AR34">
        <f t="shared" si="63"/>
        <v>0</v>
      </c>
      <c r="AS34" s="31" t="e">
        <f t="shared" si="64"/>
        <v>#DIV/0!</v>
      </c>
      <c r="AT34" s="57" t="e">
        <f t="shared" si="52"/>
        <v>#DIV/0!</v>
      </c>
      <c r="AW34">
        <f t="shared" si="65"/>
        <v>0</v>
      </c>
      <c r="AX34">
        <f t="shared" si="66"/>
        <v>0</v>
      </c>
      <c r="AY34" s="64" t="e">
        <f t="shared" si="53"/>
        <v>#DIV/0!</v>
      </c>
      <c r="BA34" s="19">
        <f t="shared" ref="BA34:BB34" si="74">E8</f>
        <v>0</v>
      </c>
      <c r="BB34" s="1">
        <f t="shared" si="74"/>
        <v>0</v>
      </c>
      <c r="BC34" s="58" t="e">
        <f t="shared" si="68"/>
        <v>#DIV/0!</v>
      </c>
      <c r="BD34" s="2"/>
      <c r="BF34">
        <f t="shared" si="69"/>
        <v>0</v>
      </c>
      <c r="BG34">
        <f t="shared" si="70"/>
        <v>0</v>
      </c>
      <c r="BH34" s="11" t="e">
        <f t="shared" si="71"/>
        <v>#DIV/0!</v>
      </c>
      <c r="BI34" s="58" t="e">
        <f t="shared" si="72"/>
        <v>#DIV/0!</v>
      </c>
      <c r="BL34">
        <f t="shared" si="41"/>
        <v>0</v>
      </c>
      <c r="BM34">
        <f t="shared" si="42"/>
        <v>0</v>
      </c>
      <c r="BN34" s="70" t="e">
        <f t="shared" si="56"/>
        <v>#DIV/0!</v>
      </c>
    </row>
    <row r="35" spans="5:66" x14ac:dyDescent="0.25">
      <c r="E35" s="19">
        <f t="shared" si="21"/>
        <v>0</v>
      </c>
      <c r="F35">
        <f t="shared" si="21"/>
        <v>0</v>
      </c>
      <c r="G35" s="57">
        <f t="shared" si="24"/>
        <v>89.501096073617802</v>
      </c>
      <c r="H35" s="2"/>
      <c r="L35" s="58" t="e">
        <f t="shared" ref="L35:L46" si="75">H35+(((I35-H35)*(G35-J35))/(K35-J35))</f>
        <v>#DIV/0!</v>
      </c>
      <c r="M35" s="98" t="e">
        <f t="shared" si="57"/>
        <v>#DIV/0!</v>
      </c>
      <c r="R35" s="58" t="e">
        <f t="shared" si="58"/>
        <v>#DIV/0!</v>
      </c>
      <c r="S35" s="33" t="e">
        <f t="shared" si="25"/>
        <v>#DIV/0!</v>
      </c>
      <c r="U35" s="19">
        <f t="shared" si="22"/>
        <v>0</v>
      </c>
      <c r="V35" s="1">
        <f t="shared" si="23"/>
        <v>0</v>
      </c>
      <c r="X35">
        <f t="shared" si="26"/>
        <v>-273</v>
      </c>
      <c r="Y35" s="2"/>
      <c r="AC35" s="58" t="e">
        <f t="shared" si="59"/>
        <v>#DIV/0!</v>
      </c>
      <c r="AD35" s="10" t="e">
        <f t="shared" si="60"/>
        <v>#DIV/0!</v>
      </c>
      <c r="AI35" s="58" t="e">
        <f t="shared" si="27"/>
        <v>#DIV/0!</v>
      </c>
      <c r="AJ35" s="53" t="e">
        <f t="shared" si="28"/>
        <v>#DIV/0!</v>
      </c>
      <c r="AL35" s="19">
        <f t="shared" ref="AL35:AM35" si="76">E9</f>
        <v>0</v>
      </c>
      <c r="AM35" s="1">
        <f t="shared" si="76"/>
        <v>0</v>
      </c>
      <c r="AN35" s="58" t="e">
        <f t="shared" si="30"/>
        <v>#DIV/0!</v>
      </c>
      <c r="AO35" s="2"/>
      <c r="AQ35">
        <f t="shared" si="62"/>
        <v>0</v>
      </c>
      <c r="AR35">
        <f t="shared" si="63"/>
        <v>0</v>
      </c>
      <c r="AS35" s="31" t="e">
        <f t="shared" si="64"/>
        <v>#DIV/0!</v>
      </c>
      <c r="AT35" s="57" t="e">
        <f t="shared" si="52"/>
        <v>#DIV/0!</v>
      </c>
      <c r="AW35">
        <f t="shared" si="65"/>
        <v>0</v>
      </c>
      <c r="AX35">
        <f t="shared" si="66"/>
        <v>0</v>
      </c>
      <c r="AY35" s="64" t="e">
        <f t="shared" si="53"/>
        <v>#DIV/0!</v>
      </c>
      <c r="BA35" s="19">
        <f t="shared" ref="BA35:BB35" si="77">E9</f>
        <v>0</v>
      </c>
      <c r="BB35" s="1">
        <f t="shared" si="77"/>
        <v>0</v>
      </c>
      <c r="BC35" s="58" t="e">
        <f t="shared" si="68"/>
        <v>#DIV/0!</v>
      </c>
      <c r="BD35" s="2"/>
      <c r="BF35">
        <f t="shared" si="69"/>
        <v>0</v>
      </c>
      <c r="BG35">
        <f t="shared" si="70"/>
        <v>0</v>
      </c>
      <c r="BH35" s="11" t="e">
        <f t="shared" si="71"/>
        <v>#DIV/0!</v>
      </c>
      <c r="BI35" s="58" t="e">
        <f t="shared" si="72"/>
        <v>#DIV/0!</v>
      </c>
      <c r="BL35">
        <f t="shared" si="41"/>
        <v>0</v>
      </c>
      <c r="BM35">
        <f t="shared" si="42"/>
        <v>0</v>
      </c>
      <c r="BN35" s="70" t="e">
        <f t="shared" si="56"/>
        <v>#DIV/0!</v>
      </c>
    </row>
    <row r="36" spans="5:66" x14ac:dyDescent="0.25">
      <c r="E36" s="19">
        <f t="shared" si="21"/>
        <v>0</v>
      </c>
      <c r="F36">
        <f t="shared" si="21"/>
        <v>0</v>
      </c>
      <c r="G36" s="57">
        <f t="shared" si="24"/>
        <v>89.501096073617802</v>
      </c>
      <c r="H36" s="2"/>
      <c r="L36" s="58" t="e">
        <f t="shared" si="75"/>
        <v>#DIV/0!</v>
      </c>
      <c r="M36" s="98" t="e">
        <f t="shared" si="57"/>
        <v>#DIV/0!</v>
      </c>
      <c r="R36" s="58" t="e">
        <f t="shared" si="58"/>
        <v>#DIV/0!</v>
      </c>
      <c r="S36" s="33" t="e">
        <f t="shared" si="25"/>
        <v>#DIV/0!</v>
      </c>
      <c r="U36" s="19">
        <f t="shared" si="22"/>
        <v>0</v>
      </c>
      <c r="V36" s="1">
        <f t="shared" si="23"/>
        <v>0</v>
      </c>
      <c r="X36">
        <f t="shared" si="26"/>
        <v>-273</v>
      </c>
      <c r="Y36" s="2"/>
      <c r="AC36" s="58" t="e">
        <f t="shared" si="59"/>
        <v>#DIV/0!</v>
      </c>
      <c r="AD36" s="10" t="e">
        <f t="shared" si="60"/>
        <v>#DIV/0!</v>
      </c>
      <c r="AI36" s="58" t="e">
        <f t="shared" si="27"/>
        <v>#DIV/0!</v>
      </c>
      <c r="AJ36" s="53" t="e">
        <f t="shared" si="28"/>
        <v>#DIV/0!</v>
      </c>
      <c r="AL36" s="19">
        <f t="shared" ref="AL36:AM36" si="78">E10</f>
        <v>0</v>
      </c>
      <c r="AM36" s="1">
        <f t="shared" si="78"/>
        <v>0</v>
      </c>
      <c r="AN36" s="58" t="e">
        <f t="shared" si="30"/>
        <v>#DIV/0!</v>
      </c>
      <c r="AO36" s="2"/>
      <c r="AQ36">
        <f t="shared" si="62"/>
        <v>0</v>
      </c>
      <c r="AR36">
        <f t="shared" si="63"/>
        <v>0</v>
      </c>
      <c r="AS36" s="31" t="e">
        <f t="shared" si="64"/>
        <v>#DIV/0!</v>
      </c>
      <c r="AT36" s="58" t="e">
        <f t="shared" si="52"/>
        <v>#DIV/0!</v>
      </c>
      <c r="AW36">
        <f t="shared" si="65"/>
        <v>0</v>
      </c>
      <c r="AX36">
        <f t="shared" si="66"/>
        <v>0</v>
      </c>
      <c r="AY36" s="64" t="e">
        <f>AU36+(((AV36-AU36)*(AT36-AW36))/(AX36-AW36))</f>
        <v>#DIV/0!</v>
      </c>
      <c r="BA36" s="19">
        <f t="shared" ref="BA36:BB36" si="79">E10</f>
        <v>0</v>
      </c>
      <c r="BB36" s="1">
        <f t="shared" si="79"/>
        <v>0</v>
      </c>
      <c r="BC36" s="58" t="e">
        <f t="shared" si="68"/>
        <v>#DIV/0!</v>
      </c>
      <c r="BD36" s="2"/>
      <c r="BF36">
        <f t="shared" si="69"/>
        <v>0</v>
      </c>
      <c r="BG36">
        <f t="shared" si="70"/>
        <v>0</v>
      </c>
      <c r="BH36" s="11" t="e">
        <f t="shared" si="71"/>
        <v>#DIV/0!</v>
      </c>
      <c r="BI36" s="58" t="e">
        <f t="shared" si="72"/>
        <v>#DIV/0!</v>
      </c>
      <c r="BL36">
        <f t="shared" si="41"/>
        <v>0</v>
      </c>
      <c r="BM36">
        <f t="shared" si="42"/>
        <v>0</v>
      </c>
      <c r="BN36" s="70" t="e">
        <f t="shared" si="56"/>
        <v>#DIV/0!</v>
      </c>
    </row>
    <row r="37" spans="5:66" x14ac:dyDescent="0.25">
      <c r="E37" s="19">
        <f t="shared" si="21"/>
        <v>0</v>
      </c>
      <c r="F37">
        <f t="shared" si="21"/>
        <v>0</v>
      </c>
      <c r="G37" s="57">
        <f t="shared" si="24"/>
        <v>89.501096073617802</v>
      </c>
      <c r="H37" s="2"/>
      <c r="L37" s="58" t="e">
        <f t="shared" si="75"/>
        <v>#DIV/0!</v>
      </c>
      <c r="M37" s="98" t="e">
        <f t="shared" si="57"/>
        <v>#DIV/0!</v>
      </c>
      <c r="R37" s="58" t="e">
        <f t="shared" si="58"/>
        <v>#DIV/0!</v>
      </c>
      <c r="S37" s="33" t="e">
        <f t="shared" si="25"/>
        <v>#DIV/0!</v>
      </c>
      <c r="U37" s="19">
        <f t="shared" si="22"/>
        <v>0</v>
      </c>
      <c r="V37" s="1">
        <f t="shared" si="23"/>
        <v>0</v>
      </c>
      <c r="X37">
        <f t="shared" si="26"/>
        <v>-273</v>
      </c>
      <c r="Y37" s="2"/>
      <c r="AC37" s="58" t="e">
        <f t="shared" si="59"/>
        <v>#DIV/0!</v>
      </c>
      <c r="AD37" s="10" t="e">
        <f t="shared" si="60"/>
        <v>#DIV/0!</v>
      </c>
      <c r="AI37" s="58" t="e">
        <f t="shared" si="27"/>
        <v>#DIV/0!</v>
      </c>
      <c r="AJ37" s="53" t="e">
        <f t="shared" si="28"/>
        <v>#DIV/0!</v>
      </c>
      <c r="AL37" s="19">
        <f t="shared" ref="AL37:AM37" si="80">E11</f>
        <v>0</v>
      </c>
      <c r="AM37" s="1">
        <f t="shared" si="80"/>
        <v>0</v>
      </c>
      <c r="AN37" s="58" t="e">
        <f t="shared" si="30"/>
        <v>#DIV/0!</v>
      </c>
      <c r="AO37" s="2"/>
      <c r="AQ37">
        <f t="shared" si="62"/>
        <v>0</v>
      </c>
      <c r="AR37">
        <f t="shared" si="63"/>
        <v>0</v>
      </c>
      <c r="AS37" s="31" t="e">
        <f t="shared" si="64"/>
        <v>#DIV/0!</v>
      </c>
      <c r="AT37" s="58" t="e">
        <f t="shared" si="52"/>
        <v>#DIV/0!</v>
      </c>
      <c r="AW37">
        <f t="shared" si="65"/>
        <v>0</v>
      </c>
      <c r="AX37">
        <f t="shared" si="66"/>
        <v>0</v>
      </c>
      <c r="AY37" s="64" t="e">
        <f t="shared" si="53"/>
        <v>#DIV/0!</v>
      </c>
      <c r="BA37" s="19">
        <f t="shared" ref="BA37:BB37" si="81">E11</f>
        <v>0</v>
      </c>
      <c r="BB37" s="1">
        <f t="shared" si="81"/>
        <v>0</v>
      </c>
      <c r="BC37" s="58" t="e">
        <f t="shared" si="68"/>
        <v>#DIV/0!</v>
      </c>
      <c r="BD37" s="2"/>
      <c r="BF37">
        <f t="shared" si="69"/>
        <v>0</v>
      </c>
      <c r="BG37">
        <f t="shared" si="70"/>
        <v>0</v>
      </c>
      <c r="BH37" s="11" t="e">
        <f t="shared" si="71"/>
        <v>#DIV/0!</v>
      </c>
      <c r="BI37" s="58" t="e">
        <f t="shared" si="72"/>
        <v>#DIV/0!</v>
      </c>
      <c r="BL37">
        <f t="shared" si="41"/>
        <v>0</v>
      </c>
      <c r="BM37">
        <f t="shared" si="42"/>
        <v>0</v>
      </c>
      <c r="BN37" s="70" t="e">
        <f t="shared" si="56"/>
        <v>#DIV/0!</v>
      </c>
    </row>
    <row r="38" spans="5:66" x14ac:dyDescent="0.25">
      <c r="E38" s="19">
        <f t="shared" si="21"/>
        <v>0</v>
      </c>
      <c r="F38">
        <f t="shared" si="21"/>
        <v>0</v>
      </c>
      <c r="G38" s="57">
        <f t="shared" si="24"/>
        <v>89.501096073617802</v>
      </c>
      <c r="H38" s="2"/>
      <c r="L38" s="58" t="e">
        <f t="shared" si="75"/>
        <v>#DIV/0!</v>
      </c>
      <c r="M38" s="98" t="e">
        <f t="shared" si="57"/>
        <v>#DIV/0!</v>
      </c>
      <c r="R38" s="58" t="e">
        <f t="shared" si="58"/>
        <v>#DIV/0!</v>
      </c>
      <c r="S38" s="33" t="e">
        <f t="shared" si="25"/>
        <v>#DIV/0!</v>
      </c>
      <c r="U38" s="19">
        <f t="shared" si="22"/>
        <v>0</v>
      </c>
      <c r="V38" s="1">
        <f t="shared" si="23"/>
        <v>0</v>
      </c>
      <c r="X38">
        <f t="shared" si="26"/>
        <v>-273</v>
      </c>
      <c r="Y38" s="2"/>
      <c r="AC38" s="58" t="e">
        <f t="shared" si="59"/>
        <v>#DIV/0!</v>
      </c>
      <c r="AD38" s="10" t="e">
        <f t="shared" si="60"/>
        <v>#DIV/0!</v>
      </c>
      <c r="AI38" s="58" t="e">
        <f>AE38+(((AF38-AE38)*(X38-AG38))/(AH38-AG38))</f>
        <v>#DIV/0!</v>
      </c>
      <c r="AJ38" s="53" t="e">
        <f t="shared" si="28"/>
        <v>#DIV/0!</v>
      </c>
      <c r="AL38" s="19">
        <f t="shared" ref="AL38:AM38" si="82">E12</f>
        <v>0</v>
      </c>
      <c r="AM38" s="1">
        <f t="shared" si="82"/>
        <v>0</v>
      </c>
      <c r="AN38" s="58" t="e">
        <f t="shared" si="30"/>
        <v>#DIV/0!</v>
      </c>
      <c r="AO38" s="2"/>
      <c r="AQ38">
        <f t="shared" si="62"/>
        <v>0</v>
      </c>
      <c r="AR38">
        <f t="shared" si="63"/>
        <v>0</v>
      </c>
      <c r="AS38" s="31" t="e">
        <f t="shared" si="64"/>
        <v>#DIV/0!</v>
      </c>
      <c r="AT38" s="58" t="e">
        <f t="shared" si="52"/>
        <v>#DIV/0!</v>
      </c>
      <c r="AW38">
        <f t="shared" si="65"/>
        <v>0</v>
      </c>
      <c r="AX38">
        <f t="shared" si="66"/>
        <v>0</v>
      </c>
      <c r="AY38" s="64" t="e">
        <f t="shared" si="53"/>
        <v>#DIV/0!</v>
      </c>
      <c r="BA38" s="19">
        <f t="shared" ref="BA38:BB38" si="83">E12</f>
        <v>0</v>
      </c>
      <c r="BB38" s="1">
        <f t="shared" si="83"/>
        <v>0</v>
      </c>
      <c r="BC38" s="58" t="e">
        <f t="shared" si="68"/>
        <v>#DIV/0!</v>
      </c>
      <c r="BD38" s="2"/>
      <c r="BF38">
        <f t="shared" si="69"/>
        <v>0</v>
      </c>
      <c r="BG38">
        <f t="shared" si="70"/>
        <v>0</v>
      </c>
      <c r="BH38" s="11" t="e">
        <f t="shared" si="71"/>
        <v>#DIV/0!</v>
      </c>
      <c r="BI38" s="58" t="e">
        <f t="shared" si="72"/>
        <v>#DIV/0!</v>
      </c>
      <c r="BL38">
        <f t="shared" si="41"/>
        <v>0</v>
      </c>
      <c r="BM38">
        <f t="shared" si="42"/>
        <v>0</v>
      </c>
      <c r="BN38" s="70" t="e">
        <f>BJ38+(((BK38-BJ38)*(BI38-BL38))/(BM38-BL38))</f>
        <v>#DIV/0!</v>
      </c>
    </row>
    <row r="39" spans="5:66" x14ac:dyDescent="0.25">
      <c r="E39" s="19">
        <f t="shared" si="21"/>
        <v>0</v>
      </c>
      <c r="F39">
        <f t="shared" si="21"/>
        <v>0</v>
      </c>
      <c r="G39" s="57">
        <f t="shared" si="24"/>
        <v>89.501096073617802</v>
      </c>
      <c r="H39" s="2"/>
      <c r="L39" s="58" t="e">
        <f t="shared" si="75"/>
        <v>#DIV/0!</v>
      </c>
      <c r="M39" s="98" t="e">
        <f t="shared" si="57"/>
        <v>#DIV/0!</v>
      </c>
      <c r="R39" s="58" t="e">
        <f t="shared" si="58"/>
        <v>#DIV/0!</v>
      </c>
      <c r="S39" s="33" t="e">
        <f t="shared" si="25"/>
        <v>#DIV/0!</v>
      </c>
      <c r="U39" s="19">
        <f t="shared" si="22"/>
        <v>0</v>
      </c>
      <c r="V39" s="1">
        <f t="shared" si="23"/>
        <v>0</v>
      </c>
      <c r="X39">
        <f t="shared" si="26"/>
        <v>-273</v>
      </c>
      <c r="Y39" s="2"/>
      <c r="AC39" s="58" t="e">
        <f t="shared" si="59"/>
        <v>#DIV/0!</v>
      </c>
      <c r="AD39" s="10" t="e">
        <f t="shared" si="60"/>
        <v>#DIV/0!</v>
      </c>
      <c r="AI39" s="58" t="e">
        <f t="shared" si="27"/>
        <v>#DIV/0!</v>
      </c>
      <c r="AJ39" s="53" t="e">
        <f t="shared" si="28"/>
        <v>#DIV/0!</v>
      </c>
      <c r="AL39" s="19">
        <f t="shared" ref="AL39:AM39" si="84">E13</f>
        <v>0</v>
      </c>
      <c r="AM39" s="1">
        <f t="shared" si="84"/>
        <v>0</v>
      </c>
      <c r="AN39" s="58" t="e">
        <f t="shared" si="30"/>
        <v>#DIV/0!</v>
      </c>
      <c r="AO39" s="2"/>
      <c r="AQ39">
        <f t="shared" si="62"/>
        <v>0</v>
      </c>
      <c r="AR39">
        <f t="shared" si="63"/>
        <v>0</v>
      </c>
      <c r="AS39" s="31" t="e">
        <f t="shared" si="64"/>
        <v>#DIV/0!</v>
      </c>
      <c r="AT39" s="58" t="e">
        <f t="shared" si="52"/>
        <v>#DIV/0!</v>
      </c>
      <c r="AW39">
        <f t="shared" si="65"/>
        <v>0</v>
      </c>
      <c r="AX39">
        <f t="shared" si="66"/>
        <v>0</v>
      </c>
      <c r="AY39" s="64" t="e">
        <f t="shared" si="53"/>
        <v>#DIV/0!</v>
      </c>
      <c r="BA39" s="19">
        <f t="shared" ref="BA39:BB39" si="85">E13</f>
        <v>0</v>
      </c>
      <c r="BB39" s="1">
        <f t="shared" si="85"/>
        <v>0</v>
      </c>
      <c r="BC39" s="58" t="e">
        <f t="shared" si="68"/>
        <v>#DIV/0!</v>
      </c>
      <c r="BD39" s="2"/>
      <c r="BF39">
        <f t="shared" si="69"/>
        <v>0</v>
      </c>
      <c r="BG39">
        <f t="shared" si="70"/>
        <v>0</v>
      </c>
      <c r="BH39" s="11" t="e">
        <f t="shared" si="71"/>
        <v>#DIV/0!</v>
      </c>
      <c r="BI39" s="58" t="e">
        <f t="shared" si="72"/>
        <v>#DIV/0!</v>
      </c>
      <c r="BL39">
        <f t="shared" si="41"/>
        <v>0</v>
      </c>
      <c r="BM39">
        <f t="shared" si="42"/>
        <v>0</v>
      </c>
      <c r="BN39" s="70" t="e">
        <f t="shared" ref="BN39:BN46" si="86">BJ39+(((BK39-BJ39)*(BI39-BL39))/(BM39-BL39))</f>
        <v>#DIV/0!</v>
      </c>
    </row>
    <row r="40" spans="5:66" x14ac:dyDescent="0.25">
      <c r="E40" s="19">
        <f t="shared" si="21"/>
        <v>0</v>
      </c>
      <c r="F40">
        <f t="shared" si="21"/>
        <v>0</v>
      </c>
      <c r="G40" s="57">
        <f t="shared" si="24"/>
        <v>89.501096073617802</v>
      </c>
      <c r="H40" s="2"/>
      <c r="L40" s="58" t="e">
        <f t="shared" si="75"/>
        <v>#DIV/0!</v>
      </c>
      <c r="M40" s="98" t="e">
        <f t="shared" si="57"/>
        <v>#DIV/0!</v>
      </c>
      <c r="R40" s="58" t="e">
        <f t="shared" si="58"/>
        <v>#DIV/0!</v>
      </c>
      <c r="S40" s="33" t="e">
        <f t="shared" si="25"/>
        <v>#DIV/0!</v>
      </c>
      <c r="U40" s="19">
        <f t="shared" si="22"/>
        <v>0</v>
      </c>
      <c r="V40" s="1">
        <f t="shared" si="23"/>
        <v>0</v>
      </c>
      <c r="X40">
        <f t="shared" si="26"/>
        <v>-273</v>
      </c>
      <c r="Y40" s="2"/>
      <c r="AC40" s="58" t="e">
        <f>Y40+(((Z40-Y40)*(X40-AA40))/(AB40-AA40))</f>
        <v>#DIV/0!</v>
      </c>
      <c r="AD40" s="10" t="e">
        <f t="shared" si="60"/>
        <v>#DIV/0!</v>
      </c>
      <c r="AI40" s="58" t="e">
        <f t="shared" si="27"/>
        <v>#DIV/0!</v>
      </c>
      <c r="AJ40" s="53" t="e">
        <f t="shared" si="28"/>
        <v>#DIV/0!</v>
      </c>
      <c r="AL40" s="19">
        <f t="shared" ref="AL40:AM40" si="87">E14</f>
        <v>0</v>
      </c>
      <c r="AM40" s="1">
        <f t="shared" si="87"/>
        <v>0</v>
      </c>
      <c r="AN40" s="58" t="e">
        <f t="shared" si="30"/>
        <v>#DIV/0!</v>
      </c>
      <c r="AO40" s="2"/>
      <c r="AQ40">
        <f t="shared" si="62"/>
        <v>0</v>
      </c>
      <c r="AR40">
        <f t="shared" si="63"/>
        <v>0</v>
      </c>
      <c r="AS40" s="31" t="e">
        <f t="shared" si="64"/>
        <v>#DIV/0!</v>
      </c>
      <c r="AT40" s="58" t="e">
        <f t="shared" si="52"/>
        <v>#DIV/0!</v>
      </c>
      <c r="AW40">
        <f t="shared" si="65"/>
        <v>0</v>
      </c>
      <c r="AX40">
        <f t="shared" si="66"/>
        <v>0</v>
      </c>
      <c r="AY40" s="64" t="e">
        <f t="shared" si="53"/>
        <v>#DIV/0!</v>
      </c>
      <c r="BA40" s="19">
        <f t="shared" ref="BA40:BB40" si="88">E14</f>
        <v>0</v>
      </c>
      <c r="BB40" s="1">
        <f t="shared" si="88"/>
        <v>0</v>
      </c>
      <c r="BC40" s="58" t="e">
        <f t="shared" si="68"/>
        <v>#DIV/0!</v>
      </c>
      <c r="BD40" s="2"/>
      <c r="BF40">
        <f t="shared" si="69"/>
        <v>0</v>
      </c>
      <c r="BG40">
        <f t="shared" si="70"/>
        <v>0</v>
      </c>
      <c r="BH40" s="11" t="e">
        <f t="shared" si="71"/>
        <v>#DIV/0!</v>
      </c>
      <c r="BI40" s="58" t="e">
        <f t="shared" si="72"/>
        <v>#DIV/0!</v>
      </c>
      <c r="BL40">
        <f t="shared" si="41"/>
        <v>0</v>
      </c>
      <c r="BM40">
        <f t="shared" si="42"/>
        <v>0</v>
      </c>
      <c r="BN40" s="70" t="e">
        <f t="shared" si="86"/>
        <v>#DIV/0!</v>
      </c>
    </row>
    <row r="41" spans="5:66" x14ac:dyDescent="0.25">
      <c r="E41" s="19">
        <f t="shared" si="21"/>
        <v>0</v>
      </c>
      <c r="F41">
        <f t="shared" si="21"/>
        <v>0</v>
      </c>
      <c r="G41" s="57">
        <f t="shared" si="24"/>
        <v>89.501096073617802</v>
      </c>
      <c r="H41" s="2"/>
      <c r="L41" s="58" t="e">
        <f t="shared" si="75"/>
        <v>#DIV/0!</v>
      </c>
      <c r="M41" s="98" t="e">
        <f t="shared" si="57"/>
        <v>#DIV/0!</v>
      </c>
      <c r="R41" s="58" t="e">
        <f t="shared" si="58"/>
        <v>#DIV/0!</v>
      </c>
      <c r="S41" s="33" t="e">
        <f t="shared" si="25"/>
        <v>#DIV/0!</v>
      </c>
      <c r="U41" s="19">
        <f t="shared" si="22"/>
        <v>0</v>
      </c>
      <c r="V41" s="1">
        <f t="shared" si="23"/>
        <v>0</v>
      </c>
      <c r="X41">
        <f t="shared" si="26"/>
        <v>-273</v>
      </c>
      <c r="Y41" s="2"/>
      <c r="AC41" s="58" t="e">
        <f t="shared" si="59"/>
        <v>#DIV/0!</v>
      </c>
      <c r="AD41" s="10" t="e">
        <f t="shared" si="60"/>
        <v>#DIV/0!</v>
      </c>
      <c r="AI41" s="58" t="e">
        <f t="shared" si="27"/>
        <v>#DIV/0!</v>
      </c>
      <c r="AJ41" s="53" t="e">
        <f t="shared" si="28"/>
        <v>#DIV/0!</v>
      </c>
      <c r="AL41" s="19">
        <f t="shared" ref="AL41:AM41" si="89">E15</f>
        <v>0</v>
      </c>
      <c r="AM41" s="1">
        <f t="shared" si="89"/>
        <v>0</v>
      </c>
      <c r="AN41" s="58" t="e">
        <f t="shared" si="30"/>
        <v>#DIV/0!</v>
      </c>
      <c r="AO41" s="2"/>
      <c r="AQ41">
        <f t="shared" si="62"/>
        <v>0</v>
      </c>
      <c r="AR41">
        <f t="shared" si="63"/>
        <v>0</v>
      </c>
      <c r="AS41" s="31" t="e">
        <f t="shared" si="64"/>
        <v>#DIV/0!</v>
      </c>
      <c r="AT41" s="58" t="e">
        <f t="shared" si="52"/>
        <v>#DIV/0!</v>
      </c>
      <c r="AW41">
        <f t="shared" si="65"/>
        <v>0</v>
      </c>
      <c r="AX41">
        <f t="shared" si="66"/>
        <v>0</v>
      </c>
      <c r="AY41" s="64" t="e">
        <f t="shared" si="53"/>
        <v>#DIV/0!</v>
      </c>
      <c r="BA41" s="19">
        <f t="shared" ref="BA41:BB41" si="90">E15</f>
        <v>0</v>
      </c>
      <c r="BB41" s="1">
        <f t="shared" si="90"/>
        <v>0</v>
      </c>
      <c r="BC41" s="58" t="e">
        <f t="shared" si="68"/>
        <v>#DIV/0!</v>
      </c>
      <c r="BD41" s="2"/>
      <c r="BF41">
        <f t="shared" si="69"/>
        <v>0</v>
      </c>
      <c r="BG41">
        <f t="shared" si="70"/>
        <v>0</v>
      </c>
      <c r="BH41" s="11" t="e">
        <f t="shared" si="71"/>
        <v>#DIV/0!</v>
      </c>
      <c r="BI41" s="58" t="e">
        <f t="shared" si="72"/>
        <v>#DIV/0!</v>
      </c>
      <c r="BL41">
        <f t="shared" si="41"/>
        <v>0</v>
      </c>
      <c r="BM41">
        <f t="shared" si="42"/>
        <v>0</v>
      </c>
      <c r="BN41" s="70" t="e">
        <f t="shared" si="86"/>
        <v>#DIV/0!</v>
      </c>
    </row>
    <row r="42" spans="5:66" x14ac:dyDescent="0.25">
      <c r="E42" s="19">
        <f t="shared" si="21"/>
        <v>0</v>
      </c>
      <c r="F42">
        <f t="shared" si="21"/>
        <v>0</v>
      </c>
      <c r="G42" s="57">
        <f t="shared" si="24"/>
        <v>89.501096073617802</v>
      </c>
      <c r="H42" s="2"/>
      <c r="L42" s="58" t="e">
        <f t="shared" si="75"/>
        <v>#DIV/0!</v>
      </c>
      <c r="M42" s="98" t="e">
        <f t="shared" si="57"/>
        <v>#DIV/0!</v>
      </c>
      <c r="R42" s="58" t="e">
        <f t="shared" si="58"/>
        <v>#DIV/0!</v>
      </c>
      <c r="S42" s="33" t="e">
        <f t="shared" si="25"/>
        <v>#DIV/0!</v>
      </c>
      <c r="U42" s="19">
        <f t="shared" si="22"/>
        <v>0</v>
      </c>
      <c r="V42" s="1">
        <f t="shared" si="23"/>
        <v>0</v>
      </c>
      <c r="X42">
        <f t="shared" si="26"/>
        <v>-273</v>
      </c>
      <c r="Y42" s="2"/>
      <c r="AC42" s="58" t="e">
        <f t="shared" si="59"/>
        <v>#DIV/0!</v>
      </c>
      <c r="AD42" s="10" t="e">
        <f t="shared" si="60"/>
        <v>#DIV/0!</v>
      </c>
      <c r="AI42" s="58" t="e">
        <f t="shared" si="27"/>
        <v>#DIV/0!</v>
      </c>
      <c r="AJ42" s="53" t="e">
        <f t="shared" si="28"/>
        <v>#DIV/0!</v>
      </c>
      <c r="AL42" s="19">
        <f t="shared" ref="AL42:AM42" si="91">E16</f>
        <v>0</v>
      </c>
      <c r="AM42" s="1">
        <f t="shared" si="91"/>
        <v>0</v>
      </c>
      <c r="AN42" s="58" t="e">
        <f t="shared" si="30"/>
        <v>#DIV/0!</v>
      </c>
      <c r="AO42" s="2"/>
      <c r="AQ42">
        <f t="shared" si="62"/>
        <v>0</v>
      </c>
      <c r="AR42">
        <f t="shared" si="63"/>
        <v>0</v>
      </c>
      <c r="AS42" s="31" t="e">
        <f t="shared" si="64"/>
        <v>#DIV/0!</v>
      </c>
      <c r="AT42" s="58" t="e">
        <f t="shared" si="52"/>
        <v>#DIV/0!</v>
      </c>
      <c r="AW42">
        <f t="shared" si="65"/>
        <v>0</v>
      </c>
      <c r="AX42">
        <f t="shared" si="66"/>
        <v>0</v>
      </c>
      <c r="AY42" s="64" t="e">
        <f t="shared" si="53"/>
        <v>#DIV/0!</v>
      </c>
      <c r="BA42" s="19">
        <f t="shared" ref="BA42:BB42" si="92">E16</f>
        <v>0</v>
      </c>
      <c r="BB42" s="1">
        <f t="shared" si="92"/>
        <v>0</v>
      </c>
      <c r="BC42" s="58" t="e">
        <f t="shared" si="68"/>
        <v>#DIV/0!</v>
      </c>
      <c r="BD42" s="2"/>
      <c r="BF42">
        <f t="shared" si="69"/>
        <v>0</v>
      </c>
      <c r="BG42">
        <f t="shared" si="70"/>
        <v>0</v>
      </c>
      <c r="BH42" s="11" t="e">
        <f t="shared" si="71"/>
        <v>#DIV/0!</v>
      </c>
      <c r="BI42" s="58" t="e">
        <f t="shared" si="72"/>
        <v>#DIV/0!</v>
      </c>
      <c r="BL42">
        <f t="shared" si="41"/>
        <v>0</v>
      </c>
      <c r="BM42">
        <f t="shared" si="42"/>
        <v>0</v>
      </c>
      <c r="BN42" s="70" t="e">
        <f t="shared" si="86"/>
        <v>#DIV/0!</v>
      </c>
    </row>
    <row r="43" spans="5:66" x14ac:dyDescent="0.25">
      <c r="E43" s="19">
        <f t="shared" si="21"/>
        <v>0</v>
      </c>
      <c r="F43">
        <f t="shared" si="21"/>
        <v>0</v>
      </c>
      <c r="G43" s="57">
        <f t="shared" si="24"/>
        <v>89.501096073617802</v>
      </c>
      <c r="H43" s="2"/>
      <c r="L43" s="58" t="e">
        <f t="shared" si="75"/>
        <v>#DIV/0!</v>
      </c>
      <c r="M43" s="98" t="e">
        <f t="shared" si="57"/>
        <v>#DIV/0!</v>
      </c>
      <c r="R43" s="58" t="e">
        <f t="shared" si="58"/>
        <v>#DIV/0!</v>
      </c>
      <c r="S43" s="33" t="e">
        <f t="shared" si="25"/>
        <v>#DIV/0!</v>
      </c>
      <c r="U43" s="19">
        <f t="shared" si="22"/>
        <v>0</v>
      </c>
      <c r="V43" s="1">
        <f t="shared" si="23"/>
        <v>0</v>
      </c>
      <c r="X43">
        <f t="shared" si="26"/>
        <v>-273</v>
      </c>
      <c r="Y43" s="2"/>
      <c r="AC43" s="58" t="e">
        <f>Y43+(((Z43-Y43)*(X43-AA43))/(AB43-AA43))</f>
        <v>#DIV/0!</v>
      </c>
      <c r="AD43" s="10" t="e">
        <f t="shared" si="60"/>
        <v>#DIV/0!</v>
      </c>
      <c r="AI43" s="58" t="e">
        <f t="shared" si="27"/>
        <v>#DIV/0!</v>
      </c>
      <c r="AJ43" s="53" t="e">
        <f t="shared" si="28"/>
        <v>#DIV/0!</v>
      </c>
      <c r="AL43" s="19">
        <f t="shared" ref="AL43:AM43" si="93">E17</f>
        <v>0</v>
      </c>
      <c r="AM43" s="1">
        <f t="shared" si="93"/>
        <v>0</v>
      </c>
      <c r="AN43" s="58" t="e">
        <f t="shared" si="30"/>
        <v>#DIV/0!</v>
      </c>
      <c r="AO43" s="2"/>
      <c r="AQ43">
        <f t="shared" si="62"/>
        <v>0</v>
      </c>
      <c r="AR43">
        <f t="shared" si="63"/>
        <v>0</v>
      </c>
      <c r="AS43" s="31" t="e">
        <f t="shared" si="64"/>
        <v>#DIV/0!</v>
      </c>
      <c r="AT43" s="58" t="e">
        <f t="shared" si="52"/>
        <v>#DIV/0!</v>
      </c>
      <c r="AW43">
        <f t="shared" si="65"/>
        <v>0</v>
      </c>
      <c r="AX43">
        <f t="shared" si="66"/>
        <v>0</v>
      </c>
      <c r="AY43" s="64" t="e">
        <f t="shared" si="53"/>
        <v>#DIV/0!</v>
      </c>
      <c r="BA43" s="19">
        <f t="shared" ref="BA43:BB43" si="94">E17</f>
        <v>0</v>
      </c>
      <c r="BB43" s="1">
        <f t="shared" si="94"/>
        <v>0</v>
      </c>
      <c r="BC43" s="58" t="e">
        <f t="shared" si="68"/>
        <v>#DIV/0!</v>
      </c>
      <c r="BD43" s="2"/>
      <c r="BF43">
        <f t="shared" si="69"/>
        <v>0</v>
      </c>
      <c r="BG43">
        <f t="shared" si="70"/>
        <v>0</v>
      </c>
      <c r="BH43" s="11" t="e">
        <f t="shared" si="71"/>
        <v>#DIV/0!</v>
      </c>
      <c r="BI43" s="58" t="e">
        <f t="shared" si="72"/>
        <v>#DIV/0!</v>
      </c>
      <c r="BL43">
        <f t="shared" si="41"/>
        <v>0</v>
      </c>
      <c r="BM43">
        <f t="shared" si="42"/>
        <v>0</v>
      </c>
      <c r="BN43" s="70" t="e">
        <f t="shared" si="86"/>
        <v>#DIV/0!</v>
      </c>
    </row>
    <row r="44" spans="5:66" x14ac:dyDescent="0.25">
      <c r="E44" s="19">
        <f t="shared" si="21"/>
        <v>0</v>
      </c>
      <c r="F44">
        <f t="shared" si="21"/>
        <v>0</v>
      </c>
      <c r="G44" s="57">
        <f t="shared" si="24"/>
        <v>89.501096073617802</v>
      </c>
      <c r="H44" s="2"/>
      <c r="L44" s="58" t="e">
        <f t="shared" si="75"/>
        <v>#DIV/0!</v>
      </c>
      <c r="M44" s="98" t="e">
        <f t="shared" si="57"/>
        <v>#DIV/0!</v>
      </c>
      <c r="R44" s="58" t="e">
        <f>N44+(((O44-N44)*(G44-P44))/(Q44-P44))</f>
        <v>#DIV/0!</v>
      </c>
      <c r="S44" s="33" t="e">
        <f t="shared" si="25"/>
        <v>#DIV/0!</v>
      </c>
      <c r="U44" s="19">
        <f t="shared" si="22"/>
        <v>0</v>
      </c>
      <c r="V44" s="1">
        <f t="shared" si="23"/>
        <v>0</v>
      </c>
      <c r="X44">
        <f t="shared" si="26"/>
        <v>-273</v>
      </c>
      <c r="Y44" s="2"/>
      <c r="AC44" s="58" t="e">
        <f t="shared" si="59"/>
        <v>#DIV/0!</v>
      </c>
      <c r="AD44" s="10" t="e">
        <f t="shared" si="60"/>
        <v>#DIV/0!</v>
      </c>
      <c r="AI44" s="58" t="e">
        <f t="shared" si="27"/>
        <v>#DIV/0!</v>
      </c>
      <c r="AJ44" s="53" t="e">
        <f t="shared" si="28"/>
        <v>#DIV/0!</v>
      </c>
      <c r="AL44" s="19">
        <f t="shared" ref="AL44:AM44" si="95">E18</f>
        <v>0</v>
      </c>
      <c r="AM44" s="1">
        <f t="shared" si="95"/>
        <v>0</v>
      </c>
      <c r="AN44" s="58" t="e">
        <f t="shared" si="30"/>
        <v>#DIV/0!</v>
      </c>
      <c r="AO44" s="2"/>
      <c r="AQ44">
        <f t="shared" si="62"/>
        <v>0</v>
      </c>
      <c r="AR44">
        <f t="shared" si="63"/>
        <v>0</v>
      </c>
      <c r="AS44" s="31" t="e">
        <f t="shared" si="64"/>
        <v>#DIV/0!</v>
      </c>
      <c r="AT44" s="58" t="e">
        <f t="shared" si="52"/>
        <v>#DIV/0!</v>
      </c>
      <c r="AW44">
        <f t="shared" si="65"/>
        <v>0</v>
      </c>
      <c r="AX44">
        <f t="shared" si="66"/>
        <v>0</v>
      </c>
      <c r="AY44" s="64" t="e">
        <f t="shared" si="53"/>
        <v>#DIV/0!</v>
      </c>
      <c r="BA44" s="19">
        <f t="shared" ref="BA44:BB44" si="96">E18</f>
        <v>0</v>
      </c>
      <c r="BB44" s="1">
        <f t="shared" si="96"/>
        <v>0</v>
      </c>
      <c r="BC44" s="58" t="e">
        <f t="shared" si="68"/>
        <v>#DIV/0!</v>
      </c>
      <c r="BD44" s="2"/>
      <c r="BF44">
        <f t="shared" si="69"/>
        <v>0</v>
      </c>
      <c r="BG44">
        <f t="shared" si="70"/>
        <v>0</v>
      </c>
      <c r="BH44" s="11" t="e">
        <f t="shared" si="71"/>
        <v>#DIV/0!</v>
      </c>
      <c r="BI44" s="58" t="e">
        <f t="shared" si="72"/>
        <v>#DIV/0!</v>
      </c>
      <c r="BL44">
        <f t="shared" si="41"/>
        <v>0</v>
      </c>
      <c r="BM44">
        <f t="shared" si="42"/>
        <v>0</v>
      </c>
      <c r="BN44" s="70" t="e">
        <f t="shared" si="86"/>
        <v>#DIV/0!</v>
      </c>
    </row>
    <row r="45" spans="5:66" x14ac:dyDescent="0.25">
      <c r="E45" s="19">
        <f t="shared" si="21"/>
        <v>0</v>
      </c>
      <c r="F45">
        <f t="shared" si="21"/>
        <v>0</v>
      </c>
      <c r="G45" s="57">
        <f t="shared" si="24"/>
        <v>89.501096073617802</v>
      </c>
      <c r="H45" s="2"/>
      <c r="L45" s="58" t="e">
        <f t="shared" si="75"/>
        <v>#DIV/0!</v>
      </c>
      <c r="M45" s="98" t="e">
        <f t="shared" si="57"/>
        <v>#DIV/0!</v>
      </c>
      <c r="R45" s="58" t="e">
        <f t="shared" si="58"/>
        <v>#DIV/0!</v>
      </c>
      <c r="S45" s="33" t="e">
        <f t="shared" si="25"/>
        <v>#DIV/0!</v>
      </c>
      <c r="U45" s="19">
        <f t="shared" si="22"/>
        <v>0</v>
      </c>
      <c r="V45" s="1">
        <f t="shared" si="23"/>
        <v>0</v>
      </c>
      <c r="X45">
        <f t="shared" si="26"/>
        <v>-273</v>
      </c>
      <c r="Y45" s="2"/>
      <c r="AC45" s="58" t="e">
        <f t="shared" si="59"/>
        <v>#DIV/0!</v>
      </c>
      <c r="AD45" s="10" t="e">
        <f t="shared" si="60"/>
        <v>#DIV/0!</v>
      </c>
      <c r="AI45" s="58" t="e">
        <f t="shared" si="27"/>
        <v>#DIV/0!</v>
      </c>
      <c r="AJ45" s="53" t="e">
        <f t="shared" si="28"/>
        <v>#DIV/0!</v>
      </c>
      <c r="AL45" s="19">
        <f t="shared" ref="AL45:AM45" si="97">E19</f>
        <v>0</v>
      </c>
      <c r="AM45" s="1">
        <f t="shared" si="97"/>
        <v>0</v>
      </c>
      <c r="AN45" s="58" t="e">
        <f t="shared" si="30"/>
        <v>#DIV/0!</v>
      </c>
      <c r="AO45" s="2"/>
      <c r="AQ45">
        <f t="shared" si="62"/>
        <v>0</v>
      </c>
      <c r="AR45">
        <f t="shared" si="63"/>
        <v>0</v>
      </c>
      <c r="AS45" s="31" t="e">
        <f t="shared" si="64"/>
        <v>#DIV/0!</v>
      </c>
      <c r="AT45" s="58" t="e">
        <f t="shared" si="52"/>
        <v>#DIV/0!</v>
      </c>
      <c r="AW45">
        <f t="shared" si="65"/>
        <v>0</v>
      </c>
      <c r="AX45">
        <f t="shared" si="66"/>
        <v>0</v>
      </c>
      <c r="AY45" s="64" t="e">
        <f t="shared" si="53"/>
        <v>#DIV/0!</v>
      </c>
      <c r="BA45" s="19">
        <f t="shared" ref="BA45:BB45" si="98">E19</f>
        <v>0</v>
      </c>
      <c r="BB45" s="1">
        <f t="shared" si="98"/>
        <v>0</v>
      </c>
      <c r="BC45" s="58" t="e">
        <f t="shared" si="68"/>
        <v>#DIV/0!</v>
      </c>
      <c r="BD45" s="2"/>
      <c r="BF45">
        <f t="shared" si="69"/>
        <v>0</v>
      </c>
      <c r="BG45">
        <f t="shared" si="70"/>
        <v>0</v>
      </c>
      <c r="BH45" s="11" t="e">
        <f t="shared" si="71"/>
        <v>#DIV/0!</v>
      </c>
      <c r="BI45" s="58" t="e">
        <f t="shared" si="72"/>
        <v>#DIV/0!</v>
      </c>
      <c r="BL45">
        <f t="shared" si="41"/>
        <v>0</v>
      </c>
      <c r="BM45">
        <f t="shared" si="42"/>
        <v>0</v>
      </c>
      <c r="BN45" s="70" t="e">
        <f t="shared" si="86"/>
        <v>#DIV/0!</v>
      </c>
    </row>
    <row r="46" spans="5:66" x14ac:dyDescent="0.25">
      <c r="E46" s="19">
        <f t="shared" si="21"/>
        <v>0</v>
      </c>
      <c r="F46">
        <f t="shared" si="21"/>
        <v>0</v>
      </c>
      <c r="G46" s="57">
        <f t="shared" si="24"/>
        <v>89.501096073617802</v>
      </c>
      <c r="H46" s="2"/>
      <c r="L46" s="58" t="e">
        <f t="shared" si="75"/>
        <v>#DIV/0!</v>
      </c>
      <c r="M46" s="98" t="e">
        <f t="shared" si="57"/>
        <v>#DIV/0!</v>
      </c>
      <c r="R46" s="58" t="e">
        <f t="shared" si="58"/>
        <v>#DIV/0!</v>
      </c>
      <c r="S46" s="33" t="e">
        <f t="shared" si="25"/>
        <v>#DIV/0!</v>
      </c>
      <c r="U46" s="19">
        <f t="shared" si="22"/>
        <v>0</v>
      </c>
      <c r="V46" s="1">
        <f t="shared" si="23"/>
        <v>0</v>
      </c>
      <c r="X46">
        <f t="shared" si="26"/>
        <v>-273</v>
      </c>
      <c r="Y46" s="2"/>
      <c r="AC46" s="58" t="e">
        <f t="shared" si="59"/>
        <v>#DIV/0!</v>
      </c>
      <c r="AD46" s="10" t="e">
        <f t="shared" si="60"/>
        <v>#DIV/0!</v>
      </c>
      <c r="AI46" s="58" t="e">
        <f t="shared" si="27"/>
        <v>#DIV/0!</v>
      </c>
      <c r="AJ46" s="53" t="e">
        <f t="shared" si="28"/>
        <v>#DIV/0!</v>
      </c>
      <c r="AL46" s="19">
        <f t="shared" ref="AL46:AM46" si="99">E20</f>
        <v>0</v>
      </c>
      <c r="AM46" s="1">
        <f t="shared" si="99"/>
        <v>0</v>
      </c>
      <c r="AN46" s="58" t="e">
        <f t="shared" si="30"/>
        <v>#DIV/0!</v>
      </c>
      <c r="AO46" s="2"/>
      <c r="AQ46">
        <f t="shared" si="62"/>
        <v>0</v>
      </c>
      <c r="AR46">
        <f t="shared" si="63"/>
        <v>0</v>
      </c>
      <c r="AS46" s="31" t="e">
        <f t="shared" si="64"/>
        <v>#DIV/0!</v>
      </c>
      <c r="AT46" s="58" t="e">
        <f t="shared" si="52"/>
        <v>#DIV/0!</v>
      </c>
      <c r="AW46">
        <f t="shared" si="65"/>
        <v>0</v>
      </c>
      <c r="AX46">
        <f t="shared" si="66"/>
        <v>0</v>
      </c>
      <c r="AY46" s="64" t="e">
        <f t="shared" si="53"/>
        <v>#DIV/0!</v>
      </c>
      <c r="BA46" s="19">
        <f t="shared" ref="BA46:BB46" si="100">E20</f>
        <v>0</v>
      </c>
      <c r="BB46" s="1">
        <f t="shared" si="100"/>
        <v>0</v>
      </c>
      <c r="BC46" s="58" t="e">
        <f t="shared" si="68"/>
        <v>#DIV/0!</v>
      </c>
      <c r="BD46" s="2"/>
      <c r="BF46">
        <f t="shared" si="69"/>
        <v>0</v>
      </c>
      <c r="BG46">
        <f t="shared" si="70"/>
        <v>0</v>
      </c>
      <c r="BH46" s="11" t="e">
        <f t="shared" si="71"/>
        <v>#DIV/0!</v>
      </c>
      <c r="BI46" s="58" t="e">
        <f t="shared" si="72"/>
        <v>#DIV/0!</v>
      </c>
      <c r="BL46">
        <f t="shared" si="41"/>
        <v>0</v>
      </c>
      <c r="BM46">
        <f t="shared" si="42"/>
        <v>0</v>
      </c>
      <c r="BN46" s="70" t="e">
        <f t="shared" si="86"/>
        <v>#DIV/0!</v>
      </c>
    </row>
    <row r="47" spans="5:66" x14ac:dyDescent="0.25">
      <c r="E47" s="19">
        <f t="shared" ref="E47:F47" si="101">E21</f>
        <v>0</v>
      </c>
      <c r="F47">
        <f t="shared" si="101"/>
        <v>0</v>
      </c>
      <c r="G47" s="57">
        <f t="shared" ref="G47:G50" si="102">J21</f>
        <v>89.501096073617802</v>
      </c>
      <c r="H47" s="2"/>
      <c r="L47" s="58" t="e">
        <f t="shared" ref="L47:L50" si="103">H47+(((I47-H47)*(G47-J47))/(K47-J47))</f>
        <v>#DIV/0!</v>
      </c>
      <c r="M47" s="98" t="e">
        <f t="shared" si="57"/>
        <v>#DIV/0!</v>
      </c>
      <c r="R47" s="58" t="e">
        <f t="shared" ref="R47:R50" si="104">N47+(((O47-N47)*(G47-P47))/(Q47-P47))</f>
        <v>#DIV/0!</v>
      </c>
      <c r="S47" s="33" t="e">
        <f t="shared" si="25"/>
        <v>#DIV/0!</v>
      </c>
      <c r="U47" s="19">
        <f t="shared" ref="U47:V47" si="105">E21</f>
        <v>0</v>
      </c>
      <c r="V47" s="1">
        <f t="shared" si="105"/>
        <v>0</v>
      </c>
      <c r="X47">
        <f t="shared" ref="X47:X50" si="106">W47-273</f>
        <v>-273</v>
      </c>
      <c r="Y47" s="2"/>
      <c r="AC47" s="58" t="e">
        <f t="shared" ref="AC47:AC50" si="107">Y47+(((Z47-Y47)*(X47-AA47))/(AB47-AA47))</f>
        <v>#DIV/0!</v>
      </c>
      <c r="AD47" s="10" t="e">
        <f t="shared" si="60"/>
        <v>#DIV/0!</v>
      </c>
      <c r="AI47" s="58" t="e">
        <f t="shared" ref="AI47:AI50" si="108">AE47+(((AF47-AE47)*(X47-AG47))/(AH47-AG47))</f>
        <v>#DIV/0!</v>
      </c>
      <c r="AJ47" s="53" t="e">
        <f t="shared" si="28"/>
        <v>#DIV/0!</v>
      </c>
      <c r="AL47" s="19">
        <f t="shared" ref="AL47:AM47" si="109">E21</f>
        <v>0</v>
      </c>
      <c r="AM47" s="1">
        <f t="shared" si="109"/>
        <v>0</v>
      </c>
      <c r="AN47" s="58" t="e">
        <f t="shared" ref="AN47:AN50" si="110">L47</f>
        <v>#DIV/0!</v>
      </c>
      <c r="AO47" s="2"/>
      <c r="AQ47">
        <f t="shared" ref="AQ47:AQ50" si="111">H47</f>
        <v>0</v>
      </c>
      <c r="AR47">
        <f t="shared" ref="AR47:AR50" si="112">I47</f>
        <v>0</v>
      </c>
      <c r="AS47" s="31" t="e">
        <f t="shared" ref="AS47:AS50" si="113">AO47+(((AP47-AO47)*(AN47-AQ47))/(AR47-AQ47))</f>
        <v>#DIV/0!</v>
      </c>
      <c r="AT47" s="58" t="e">
        <f t="shared" ref="AT47:AT50" si="114">R47</f>
        <v>#DIV/0!</v>
      </c>
      <c r="AW47">
        <f t="shared" ref="AW47:AW50" si="115">N47</f>
        <v>0</v>
      </c>
      <c r="AX47">
        <f t="shared" ref="AX47:AX50" si="116">O47</f>
        <v>0</v>
      </c>
      <c r="AY47" s="64" t="e">
        <f t="shared" ref="AY47:AY50" si="117">AU47+(((AV47-AU47)*(AT47-AW47))/(AX47-AW47))</f>
        <v>#DIV/0!</v>
      </c>
      <c r="BA47" s="19">
        <f t="shared" ref="BA47:BB47" si="118">E21</f>
        <v>0</v>
      </c>
      <c r="BB47" s="1">
        <f t="shared" si="118"/>
        <v>0</v>
      </c>
      <c r="BC47" s="58" t="e">
        <f t="shared" si="68"/>
        <v>#DIV/0!</v>
      </c>
      <c r="BD47" s="2"/>
      <c r="BF47">
        <f t="shared" si="69"/>
        <v>0</v>
      </c>
      <c r="BG47">
        <f t="shared" si="70"/>
        <v>0</v>
      </c>
      <c r="BH47" s="11" t="e">
        <f t="shared" ref="BH47:BH50" si="119">BD47+(((BE47-BD47)*(BC47-BF47))/(BG47-BF47))</f>
        <v>#DIV/0!</v>
      </c>
      <c r="BI47" s="58" t="e">
        <f t="shared" si="72"/>
        <v>#DIV/0!</v>
      </c>
      <c r="BL47">
        <f t="shared" si="41"/>
        <v>0</v>
      </c>
      <c r="BM47">
        <f t="shared" si="42"/>
        <v>0</v>
      </c>
      <c r="BN47" s="70" t="e">
        <f t="shared" ref="BN47:BN50" si="120">BJ47+(((BK47-BJ47)*(BI47-BL47))/(BM47-BL47))</f>
        <v>#DIV/0!</v>
      </c>
    </row>
    <row r="48" spans="5:66" x14ac:dyDescent="0.25">
      <c r="E48" s="19">
        <f t="shared" ref="E48:F48" si="121">E22</f>
        <v>0</v>
      </c>
      <c r="F48">
        <f t="shared" si="121"/>
        <v>0</v>
      </c>
      <c r="G48" s="57">
        <f t="shared" si="102"/>
        <v>89.501096073617802</v>
      </c>
      <c r="H48" s="2"/>
      <c r="L48" s="58" t="e">
        <f t="shared" si="103"/>
        <v>#DIV/0!</v>
      </c>
      <c r="M48" s="98" t="e">
        <f t="shared" si="57"/>
        <v>#DIV/0!</v>
      </c>
      <c r="R48" s="58" t="e">
        <f t="shared" si="104"/>
        <v>#DIV/0!</v>
      </c>
      <c r="S48" s="33" t="e">
        <f t="shared" si="25"/>
        <v>#DIV/0!</v>
      </c>
      <c r="U48" s="19">
        <f t="shared" ref="U48:V48" si="122">E22</f>
        <v>0</v>
      </c>
      <c r="V48" s="1">
        <f t="shared" si="122"/>
        <v>0</v>
      </c>
      <c r="X48">
        <f t="shared" si="106"/>
        <v>-273</v>
      </c>
      <c r="Y48" s="2"/>
      <c r="AC48" s="58" t="e">
        <f t="shared" si="107"/>
        <v>#DIV/0!</v>
      </c>
      <c r="AD48" s="10" t="e">
        <f t="shared" si="60"/>
        <v>#DIV/0!</v>
      </c>
      <c r="AI48" s="58" t="e">
        <f t="shared" si="108"/>
        <v>#DIV/0!</v>
      </c>
      <c r="AJ48" s="53" t="e">
        <f t="shared" si="28"/>
        <v>#DIV/0!</v>
      </c>
      <c r="AL48" s="19">
        <f t="shared" ref="AL48:AM48" si="123">E22</f>
        <v>0</v>
      </c>
      <c r="AM48" s="1">
        <f t="shared" si="123"/>
        <v>0</v>
      </c>
      <c r="AN48" s="58" t="e">
        <f t="shared" si="110"/>
        <v>#DIV/0!</v>
      </c>
      <c r="AO48" s="2"/>
      <c r="AQ48">
        <f t="shared" si="111"/>
        <v>0</v>
      </c>
      <c r="AR48">
        <f t="shared" si="112"/>
        <v>0</v>
      </c>
      <c r="AS48" s="31" t="e">
        <f t="shared" si="113"/>
        <v>#DIV/0!</v>
      </c>
      <c r="AT48" s="58" t="e">
        <f t="shared" si="114"/>
        <v>#DIV/0!</v>
      </c>
      <c r="AW48">
        <f t="shared" si="115"/>
        <v>0</v>
      </c>
      <c r="AX48">
        <f t="shared" si="116"/>
        <v>0</v>
      </c>
      <c r="AY48" s="64" t="e">
        <f t="shared" si="117"/>
        <v>#DIV/0!</v>
      </c>
      <c r="BA48" s="19">
        <f t="shared" ref="BA48:BB48" si="124">E22</f>
        <v>0</v>
      </c>
      <c r="BB48" s="1">
        <f t="shared" si="124"/>
        <v>0</v>
      </c>
      <c r="BC48" s="58" t="e">
        <f t="shared" si="68"/>
        <v>#DIV/0!</v>
      </c>
      <c r="BD48" s="2"/>
      <c r="BF48">
        <f t="shared" si="69"/>
        <v>0</v>
      </c>
      <c r="BG48">
        <f t="shared" si="70"/>
        <v>0</v>
      </c>
      <c r="BH48" s="11" t="e">
        <f t="shared" si="119"/>
        <v>#DIV/0!</v>
      </c>
      <c r="BI48" s="58" t="e">
        <f t="shared" si="72"/>
        <v>#DIV/0!</v>
      </c>
      <c r="BL48">
        <f t="shared" si="41"/>
        <v>0</v>
      </c>
      <c r="BM48">
        <f t="shared" si="42"/>
        <v>0</v>
      </c>
      <c r="BN48" s="70" t="e">
        <f t="shared" si="120"/>
        <v>#DIV/0!</v>
      </c>
    </row>
    <row r="49" spans="5:66" x14ac:dyDescent="0.25">
      <c r="E49" s="19">
        <f t="shared" ref="E49:F49" si="125">E23</f>
        <v>0</v>
      </c>
      <c r="F49">
        <f t="shared" si="125"/>
        <v>0</v>
      </c>
      <c r="G49" s="57">
        <f t="shared" si="102"/>
        <v>89.501096073617802</v>
      </c>
      <c r="H49" s="2"/>
      <c r="L49" s="58" t="e">
        <f t="shared" si="103"/>
        <v>#DIV/0!</v>
      </c>
      <c r="M49" s="98" t="e">
        <f t="shared" si="57"/>
        <v>#DIV/0!</v>
      </c>
      <c r="R49" s="58" t="e">
        <f t="shared" si="104"/>
        <v>#DIV/0!</v>
      </c>
      <c r="S49" s="33" t="e">
        <f t="shared" si="25"/>
        <v>#DIV/0!</v>
      </c>
      <c r="U49" s="19">
        <f t="shared" ref="U49:V49" si="126">E23</f>
        <v>0</v>
      </c>
      <c r="V49" s="1">
        <f t="shared" si="126"/>
        <v>0</v>
      </c>
      <c r="X49">
        <f t="shared" si="106"/>
        <v>-273</v>
      </c>
      <c r="Y49" s="2"/>
      <c r="AC49" s="58" t="e">
        <f t="shared" si="107"/>
        <v>#DIV/0!</v>
      </c>
      <c r="AD49" s="10" t="e">
        <f t="shared" si="60"/>
        <v>#DIV/0!</v>
      </c>
      <c r="AI49" s="58" t="e">
        <f t="shared" si="108"/>
        <v>#DIV/0!</v>
      </c>
      <c r="AJ49" s="53" t="e">
        <f t="shared" si="28"/>
        <v>#DIV/0!</v>
      </c>
      <c r="AL49" s="19">
        <f t="shared" ref="AL49:AM49" si="127">E23</f>
        <v>0</v>
      </c>
      <c r="AM49" s="1">
        <f t="shared" si="127"/>
        <v>0</v>
      </c>
      <c r="AN49" s="58" t="e">
        <f t="shared" si="110"/>
        <v>#DIV/0!</v>
      </c>
      <c r="AO49" s="2"/>
      <c r="AQ49">
        <f t="shared" si="111"/>
        <v>0</v>
      </c>
      <c r="AR49">
        <f t="shared" si="112"/>
        <v>0</v>
      </c>
      <c r="AS49" s="31" t="e">
        <f t="shared" si="113"/>
        <v>#DIV/0!</v>
      </c>
      <c r="AT49" s="58" t="e">
        <f t="shared" si="114"/>
        <v>#DIV/0!</v>
      </c>
      <c r="AW49">
        <f t="shared" si="115"/>
        <v>0</v>
      </c>
      <c r="AX49">
        <f t="shared" si="116"/>
        <v>0</v>
      </c>
      <c r="AY49" s="64" t="e">
        <f t="shared" si="117"/>
        <v>#DIV/0!</v>
      </c>
      <c r="BA49" s="19">
        <f t="shared" ref="BA49:BB49" si="128">E23</f>
        <v>0</v>
      </c>
      <c r="BB49" s="1">
        <f t="shared" si="128"/>
        <v>0</v>
      </c>
      <c r="BC49" s="58" t="e">
        <f t="shared" si="68"/>
        <v>#DIV/0!</v>
      </c>
      <c r="BD49" s="2"/>
      <c r="BF49">
        <f t="shared" si="69"/>
        <v>0</v>
      </c>
      <c r="BG49">
        <f t="shared" si="70"/>
        <v>0</v>
      </c>
      <c r="BH49" s="11" t="e">
        <f t="shared" si="119"/>
        <v>#DIV/0!</v>
      </c>
      <c r="BI49" s="58" t="e">
        <f t="shared" si="72"/>
        <v>#DIV/0!</v>
      </c>
      <c r="BL49">
        <f t="shared" si="41"/>
        <v>0</v>
      </c>
      <c r="BM49">
        <f t="shared" si="42"/>
        <v>0</v>
      </c>
      <c r="BN49" s="70" t="e">
        <f t="shared" si="120"/>
        <v>#DIV/0!</v>
      </c>
    </row>
    <row r="50" spans="5:66" x14ac:dyDescent="0.25">
      <c r="E50" s="20">
        <f t="shared" ref="E50:F50" si="129">E24</f>
        <v>0</v>
      </c>
      <c r="F50" s="8">
        <f t="shared" si="129"/>
        <v>0</v>
      </c>
      <c r="G50" s="12">
        <f t="shared" si="102"/>
        <v>89.501096073617802</v>
      </c>
      <c r="H50" s="5"/>
      <c r="I50" s="8"/>
      <c r="J50" s="8"/>
      <c r="K50" s="8"/>
      <c r="L50" s="14" t="e">
        <f t="shared" si="103"/>
        <v>#DIV/0!</v>
      </c>
      <c r="M50" s="99" t="e">
        <f t="shared" si="57"/>
        <v>#DIV/0!</v>
      </c>
      <c r="N50" s="8"/>
      <c r="O50" s="8"/>
      <c r="P50" s="8"/>
      <c r="Q50" s="8"/>
      <c r="R50" s="14" t="e">
        <f t="shared" si="104"/>
        <v>#DIV/0!</v>
      </c>
      <c r="S50" s="34" t="e">
        <f t="shared" si="25"/>
        <v>#DIV/0!</v>
      </c>
      <c r="U50" s="20">
        <f t="shared" ref="U50:V50" si="130">E24</f>
        <v>0</v>
      </c>
      <c r="V50" s="51">
        <f t="shared" si="130"/>
        <v>0</v>
      </c>
      <c r="W50" s="8"/>
      <c r="X50" s="8">
        <f t="shared" si="106"/>
        <v>-273</v>
      </c>
      <c r="Y50" s="5"/>
      <c r="Z50" s="8"/>
      <c r="AA50" s="8"/>
      <c r="AB50" s="8"/>
      <c r="AC50" s="14" t="e">
        <f t="shared" si="107"/>
        <v>#DIV/0!</v>
      </c>
      <c r="AD50" s="13" t="e">
        <f t="shared" si="60"/>
        <v>#DIV/0!</v>
      </c>
      <c r="AE50" s="8"/>
      <c r="AF50" s="8"/>
      <c r="AG50" s="8"/>
      <c r="AH50" s="8"/>
      <c r="AI50" s="14" t="e">
        <f t="shared" si="108"/>
        <v>#DIV/0!</v>
      </c>
      <c r="AJ50" s="54" t="e">
        <f t="shared" si="28"/>
        <v>#DIV/0!</v>
      </c>
      <c r="AL50" s="20">
        <f t="shared" ref="AL50:AM50" si="131">E24</f>
        <v>0</v>
      </c>
      <c r="AM50" s="51">
        <f t="shared" si="131"/>
        <v>0</v>
      </c>
      <c r="AN50" s="14" t="e">
        <f t="shared" si="110"/>
        <v>#DIV/0!</v>
      </c>
      <c r="AO50" s="5"/>
      <c r="AP50" s="8"/>
      <c r="AQ50" s="8">
        <f t="shared" si="111"/>
        <v>0</v>
      </c>
      <c r="AR50" s="8">
        <f t="shared" si="112"/>
        <v>0</v>
      </c>
      <c r="AS50" s="32" t="e">
        <f t="shared" si="113"/>
        <v>#DIV/0!</v>
      </c>
      <c r="AT50" s="14" t="e">
        <f t="shared" si="114"/>
        <v>#DIV/0!</v>
      </c>
      <c r="AU50" s="8"/>
      <c r="AV50" s="8"/>
      <c r="AW50" s="8">
        <f t="shared" si="115"/>
        <v>0</v>
      </c>
      <c r="AX50" s="8">
        <f t="shared" si="116"/>
        <v>0</v>
      </c>
      <c r="AY50" s="65" t="e">
        <f t="shared" si="117"/>
        <v>#DIV/0!</v>
      </c>
      <c r="BA50" s="20">
        <f t="shared" ref="BA50:BB50" si="132">E24</f>
        <v>0</v>
      </c>
      <c r="BB50" s="51">
        <f t="shared" si="132"/>
        <v>0</v>
      </c>
      <c r="BC50" s="14" t="e">
        <f t="shared" si="68"/>
        <v>#DIV/0!</v>
      </c>
      <c r="BD50" s="5"/>
      <c r="BE50" s="8"/>
      <c r="BF50" s="8">
        <f t="shared" si="69"/>
        <v>0</v>
      </c>
      <c r="BG50" s="8">
        <f t="shared" si="70"/>
        <v>0</v>
      </c>
      <c r="BH50" s="15" t="e">
        <f t="shared" si="119"/>
        <v>#DIV/0!</v>
      </c>
      <c r="BI50" s="14" t="e">
        <f t="shared" si="72"/>
        <v>#DIV/0!</v>
      </c>
      <c r="BJ50" s="8"/>
      <c r="BK50" s="8"/>
      <c r="BL50" s="8">
        <f t="shared" si="41"/>
        <v>0</v>
      </c>
      <c r="BM50" s="8">
        <f t="shared" si="42"/>
        <v>0</v>
      </c>
      <c r="BN50" s="71" t="e">
        <f t="shared" si="120"/>
        <v>#DIV/0!</v>
      </c>
    </row>
  </sheetData>
  <mergeCells count="17">
    <mergeCell ref="BD28:BN28"/>
    <mergeCell ref="BD29:BH29"/>
    <mergeCell ref="BI29:BN29"/>
    <mergeCell ref="AT29:AY29"/>
    <mergeCell ref="H28:S28"/>
    <mergeCell ref="B1:X1"/>
    <mergeCell ref="B2:W2"/>
    <mergeCell ref="Y28:AJ28"/>
    <mergeCell ref="Y29:AD29"/>
    <mergeCell ref="AO29:AS29"/>
    <mergeCell ref="AO28:AY28"/>
    <mergeCell ref="N29:S29"/>
    <mergeCell ref="H29:M29"/>
    <mergeCell ref="AE29:AJ29"/>
    <mergeCell ref="B5:C5"/>
    <mergeCell ref="B9:C9"/>
    <mergeCell ref="B12:C12"/>
  </mergeCells>
  <pageMargins left="0.7" right="0.7" top="0.75" bottom="0.75" header="0.3" footer="0.3"/>
  <ignoredErrors>
    <ignoredError xmlns:x16r3="http://schemas.microsoft.com/office/spreadsheetml/2018/08/main" sqref="E36 BA36" x16r3:misleadingForma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ANAIS VASCONEZ MULLER</dc:creator>
  <cp:lastModifiedBy>ANAIS VASCONEZ MULLER</cp:lastModifiedBy>
  <dcterms:created xsi:type="dcterms:W3CDTF">2023-11-22T16:49:54Z</dcterms:created>
  <dcterms:modified xsi:type="dcterms:W3CDTF">2024-06-03T15:18:33Z</dcterms:modified>
</cp:coreProperties>
</file>